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C:\Users\creyesg\Documents\Contratación 2026\3. Menor Cuantía\2. S.I.S\2. DOCUMENTOS ESTRUCTURALES\Proceso\PUBLICADOS\"/>
    </mc:Choice>
  </mc:AlternateContent>
  <xr:revisionPtr revIDLastSave="0" documentId="13_ncr:1_{387F2037-5B8C-4F08-AB32-F36B473C73E3}" xr6:coauthVersionLast="47" xr6:coauthVersionMax="47" xr10:uidLastSave="{00000000-0000-0000-0000-000000000000}"/>
  <bookViews>
    <workbookView xWindow="-120" yWindow="-120" windowWidth="29040" windowHeight="15840" tabRatio="894" xr2:uid="{00000000-000D-0000-FFFF-FFFF00000000}"/>
  </bookViews>
  <sheets>
    <sheet name="RESUMEN" sheetId="22" r:id="rId1"/>
    <sheet name="1. PALACIO DE JUSTICIA DE CALI" sheetId="6" r:id="rId2"/>
    <sheet name="2. PALACIO NACIONAL CALI" sheetId="10" r:id="rId3"/>
    <sheet name="3. LEY DE TIERRAS CALI" sheetId="7" r:id="rId4"/>
    <sheet name="4. ENTRECEIBAS - CALI" sheetId="8" r:id="rId5"/>
    <sheet name="5. ADOLESCENTES - CALI" sheetId="9" r:id="rId6"/>
    <sheet name="6. BUENAVENTURA - PALACIO NAL" sheetId="12" r:id="rId7"/>
    <sheet name="7. BUENAVENTURA - JIRETH" sheetId="24" r:id="rId8"/>
    <sheet name="8. PALMIRA - PALACIO JUSTICIA" sheetId="25" r:id="rId9"/>
    <sheet name="9. PALMIRA - SEDE FAMILIA" sheetId="13" r:id="rId10"/>
    <sheet name="10. CARTAGO" sheetId="17" r:id="rId11"/>
    <sheet name="11. BOLSA REPUESTOS" sheetId="21" r:id="rId12"/>
    <sheet name="RUTINA DE ACTIVIDADES" sheetId="15" r:id="rId13"/>
    <sheet name="CONCLUSIONES -RECOMENDACIONES" sheetId="20" r:id="rId14"/>
  </sheets>
  <definedNames>
    <definedName name="_xlnm._FilterDatabase" localSheetId="1" hidden="1">'1. PALACIO DE JUSTICIA DE CALI'!$B$3:$E$19</definedName>
    <definedName name="_Hlk113267989" localSheetId="0">RESUMEN!#REF!</definedName>
    <definedName name="A" localSheetId="1">'1. PALACIO DE JUSTICIA DE CALI'!#REF!</definedName>
    <definedName name="A" localSheetId="10">#REF!</definedName>
    <definedName name="A" localSheetId="13">#REF!</definedName>
    <definedName name="A">#REF!</definedName>
    <definedName name="ARANCEL" localSheetId="1">'1. PALACIO DE JUSTICIA DE CALI'!#REF!</definedName>
    <definedName name="ARANCEL" localSheetId="10">#REF!</definedName>
    <definedName name="ARANCEL" localSheetId="13">#REF!</definedName>
    <definedName name="ARANCEL">#REF!</definedName>
    <definedName name="_xlnm.Print_Area" localSheetId="1">'1. PALACIO DE JUSTICIA DE CALI'!$A$2:$G$60</definedName>
    <definedName name="_xlnm.Print_Area" localSheetId="11">'11. BOLSA REPUESTOS'!$A$2:$E$49</definedName>
    <definedName name="_xlnm.Print_Area" localSheetId="2">'2. PALACIO NACIONAL CALI'!$A$2:$G$19</definedName>
    <definedName name="_xlnm.Print_Area" localSheetId="3">'3. LEY DE TIERRAS CALI'!$A$2:$G$23</definedName>
    <definedName name="_xlnm.Print_Area" localSheetId="4">'4. ENTRECEIBAS - CALI'!$A$2:$G$17</definedName>
    <definedName name="_xlnm.Print_Area" localSheetId="5">'5. ADOLESCENTES - CALI'!$A$2:$G$16</definedName>
    <definedName name="_xlnm.Print_Area" localSheetId="6">'6. BUENAVENTURA - PALACIO NAL'!$A$3:$G$21</definedName>
    <definedName name="_xlnm.Print_Area" localSheetId="7">'7. BUENAVENTURA - JIRETH'!$A$3:$G$8</definedName>
    <definedName name="_xlnm.Print_Area" localSheetId="0">RESUMEN!$A$2:$C$59</definedName>
    <definedName name="DIANA" localSheetId="13">#REF!</definedName>
    <definedName name="DIANA">#REF!</definedName>
    <definedName name="DOLLAR" localSheetId="1">'1. PALACIO DE JUSTICIA DE CALI'!#REF!</definedName>
    <definedName name="DOLLAR" localSheetId="10">#REF!</definedName>
    <definedName name="DOLLAR" localSheetId="13">#REF!</definedName>
    <definedName name="DOLLAR">#REF!</definedName>
    <definedName name="FLETE" localSheetId="1">'1. PALACIO DE JUSTICIA DE CALI'!#REF!</definedName>
    <definedName name="FLETE" localSheetId="10">#REF!</definedName>
    <definedName name="FLETE" localSheetId="13">#REF!</definedName>
    <definedName name="FLETE">#REF!</definedName>
    <definedName name="GANANCIA" localSheetId="1">'1. PALACIO DE JUSTICIA DE CALI'!#REF!</definedName>
    <definedName name="GANANCIA" localSheetId="10">#REF!</definedName>
    <definedName name="GANANCIA" localSheetId="13">#REF!</definedName>
    <definedName name="GANANCIA">#REF!</definedName>
    <definedName name="IMPORTE" localSheetId="1">'1. PALACIO DE JUSTICIA DE CALI'!#REF!</definedName>
    <definedName name="IMPORTE" localSheetId="10">#REF!</definedName>
    <definedName name="IMPORTE" localSheetId="13">#REF!</definedName>
    <definedName name="IMPORTE">#REF!</definedName>
    <definedName name="MIAMI" localSheetId="1">'1. PALACIO DE JUSTICIA DE CALI'!#REF!</definedName>
    <definedName name="MIAMI" localSheetId="10">#REF!</definedName>
    <definedName name="MIAMI" localSheetId="13">#REF!</definedName>
    <definedName name="MIAMI">#REF!</definedName>
    <definedName name="ORIGINAL" localSheetId="10">#REF!</definedName>
    <definedName name="ORIGINAL" localSheetId="13">#REF!</definedName>
    <definedName name="ORIGINAL">#REF!</definedName>
    <definedName name="OTRO" localSheetId="10">#REF!</definedName>
    <definedName name="OTRO" localSheetId="13">#REF!</definedName>
    <definedName name="OTRO">#REF!</definedName>
    <definedName name="PORCENTAJE" localSheetId="1">'1. PALACIO DE JUSTICIA DE CALI'!#REF!</definedName>
    <definedName name="PORCENTAJE" localSheetId="10">#REF!</definedName>
    <definedName name="PORCENTAJE" localSheetId="13">#REF!</definedName>
    <definedName name="PORCENTAJE">#REF!</definedName>
    <definedName name="PROCENTAJE" localSheetId="1">'1. PALACIO DE JUSTICIA DE CALI'!#REF!</definedName>
    <definedName name="PROCENTAJE" localSheetId="10">#REF!</definedName>
    <definedName name="PROCENTAJE" localSheetId="13">#REF!</definedName>
    <definedName name="PROCENTAJE">#REF!</definedName>
    <definedName name="PUNTO" localSheetId="1">'1. PALACIO DE JUSTICIA DE CALI'!#REF!</definedName>
    <definedName name="PUNTO" localSheetId="10">#REF!</definedName>
    <definedName name="PUNTO" localSheetId="13">#REF!</definedName>
    <definedName name="PUNTO">#REF!</definedName>
    <definedName name="TRM" localSheetId="1">'1. PALACIO DE JUSTICIA DE CALI'!#REF!</definedName>
    <definedName name="TRM" localSheetId="10">#REF!</definedName>
    <definedName name="TRM" localSheetId="13">#REF!</definedName>
    <definedName name="TRM">#REF!</definedName>
    <definedName name="TULUA" localSheetId="13">#REF!</definedName>
    <definedName name="TULUA">#REF!</definedName>
    <definedName name="UTE" localSheetId="1">'1. PALACIO DE JUSTICIA DE CALI'!#REF!</definedName>
    <definedName name="UTE" localSheetId="10">#REF!</definedName>
    <definedName name="UTE" localSheetId="13">#REF!</definedName>
    <definedName name="UTE">#REF!</definedName>
    <definedName name="UTI" localSheetId="1">'1. PALACIO DE JUSTICIA DE CALI'!#REF!</definedName>
    <definedName name="UTI" localSheetId="10">#REF!</definedName>
    <definedName name="UTI" localSheetId="13">#REF!</definedName>
    <definedName name="UTI">#REF!</definedName>
    <definedName name="UTMO" localSheetId="1">'1. PALACIO DE JUSTICIA DE CALI'!#REF!</definedName>
    <definedName name="UTMO" localSheetId="10">#REF!</definedName>
    <definedName name="UTMO" localSheetId="13">#REF!</definedName>
    <definedName name="UTMO">#REF!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9" i="6" l="1"/>
  <c r="F6" i="25"/>
  <c r="F7" i="25"/>
  <c r="F8" i="25"/>
  <c r="F9" i="25"/>
  <c r="F10" i="25"/>
  <c r="F11" i="25"/>
  <c r="F12" i="25"/>
  <c r="F13" i="25"/>
  <c r="F14" i="25"/>
  <c r="F15" i="25"/>
  <c r="F16" i="25"/>
  <c r="G14" i="8"/>
  <c r="G23" i="6"/>
  <c r="G22" i="6"/>
  <c r="G21" i="6"/>
  <c r="G20" i="6"/>
  <c r="G19" i="6"/>
  <c r="G18" i="6"/>
  <c r="G17" i="6"/>
  <c r="G16" i="6"/>
  <c r="G15" i="6"/>
  <c r="G14" i="6"/>
  <c r="E49" i="21"/>
  <c r="C50" i="22" s="1"/>
  <c r="C51" i="22" s="1"/>
  <c r="C52" i="22" s="1"/>
  <c r="F6" i="13"/>
  <c r="G16" i="8"/>
  <c r="C53" i="22" l="1"/>
  <c r="C58" i="22" s="1"/>
  <c r="G14" i="17" l="1"/>
  <c r="G13" i="17"/>
  <c r="C42" i="22" s="1"/>
  <c r="G6" i="17" l="1"/>
  <c r="G7" i="17"/>
  <c r="G8" i="17"/>
  <c r="G9" i="17"/>
  <c r="G10" i="17"/>
  <c r="G11" i="17"/>
  <c r="G5" i="17"/>
  <c r="F7" i="13"/>
  <c r="F8" i="13"/>
  <c r="F9" i="13"/>
  <c r="C38" i="22"/>
  <c r="C39" i="22" s="1"/>
  <c r="F5" i="25"/>
  <c r="F17" i="25" s="1"/>
  <c r="G7" i="24"/>
  <c r="G6" i="24"/>
  <c r="G20" i="12"/>
  <c r="G19" i="12"/>
  <c r="G7" i="12"/>
  <c r="G8" i="12"/>
  <c r="G9" i="12"/>
  <c r="G10" i="12"/>
  <c r="G11" i="12"/>
  <c r="G12" i="12"/>
  <c r="G13" i="12"/>
  <c r="G14" i="12"/>
  <c r="G15" i="12"/>
  <c r="G16" i="12"/>
  <c r="G17" i="12"/>
  <c r="G6" i="12"/>
  <c r="G6" i="9"/>
  <c r="G7" i="9"/>
  <c r="G8" i="9"/>
  <c r="G9" i="9"/>
  <c r="G10" i="9"/>
  <c r="G11" i="9"/>
  <c r="G12" i="9"/>
  <c r="G13" i="9"/>
  <c r="G14" i="9"/>
  <c r="G15" i="9"/>
  <c r="G5" i="9"/>
  <c r="G6" i="8"/>
  <c r="G7" i="8"/>
  <c r="G8" i="8"/>
  <c r="G9" i="8"/>
  <c r="G10" i="8"/>
  <c r="G11" i="8"/>
  <c r="G12" i="8"/>
  <c r="G13" i="8"/>
  <c r="G5" i="8"/>
  <c r="G17" i="8" s="1"/>
  <c r="G22" i="7"/>
  <c r="G23" i="7" s="1"/>
  <c r="G6" i="7"/>
  <c r="G7" i="7"/>
  <c r="G8" i="7"/>
  <c r="G9" i="7"/>
  <c r="G10" i="7"/>
  <c r="G11" i="7"/>
  <c r="G12" i="7"/>
  <c r="G13" i="7"/>
  <c r="G14" i="7"/>
  <c r="G15" i="7"/>
  <c r="G16" i="7"/>
  <c r="G17" i="7"/>
  <c r="G18" i="7"/>
  <c r="G19" i="7"/>
  <c r="G20" i="7"/>
  <c r="G5" i="7"/>
  <c r="G18" i="10"/>
  <c r="G6" i="10"/>
  <c r="G7" i="10"/>
  <c r="G8" i="10"/>
  <c r="G9" i="10"/>
  <c r="G10" i="10"/>
  <c r="G11" i="10"/>
  <c r="G12" i="10"/>
  <c r="G13" i="10"/>
  <c r="G14" i="10"/>
  <c r="G15" i="10"/>
  <c r="G16" i="10"/>
  <c r="G5" i="10"/>
  <c r="G56" i="6"/>
  <c r="G54" i="6"/>
  <c r="G57" i="6"/>
  <c r="C10" i="22" s="1"/>
  <c r="G53" i="6"/>
  <c r="G52" i="6"/>
  <c r="G51" i="6"/>
  <c r="G50" i="6"/>
  <c r="G49" i="6"/>
  <c r="G48" i="6"/>
  <c r="G47" i="6"/>
  <c r="G46" i="6"/>
  <c r="G45" i="6"/>
  <c r="G44" i="6"/>
  <c r="G43" i="6"/>
  <c r="G42" i="6"/>
  <c r="G41" i="6"/>
  <c r="G40" i="6"/>
  <c r="G39" i="6"/>
  <c r="G26" i="6"/>
  <c r="G27" i="6"/>
  <c r="G28" i="6"/>
  <c r="G29" i="6"/>
  <c r="G30" i="6"/>
  <c r="G31" i="6"/>
  <c r="G32" i="6"/>
  <c r="G33" i="6"/>
  <c r="G34" i="6"/>
  <c r="G35" i="6"/>
  <c r="G36" i="6"/>
  <c r="G37" i="6"/>
  <c r="G25" i="6"/>
  <c r="G6" i="6"/>
  <c r="G7" i="6"/>
  <c r="G8" i="6"/>
  <c r="G9" i="6"/>
  <c r="G10" i="6"/>
  <c r="G11" i="6"/>
  <c r="G12" i="6"/>
  <c r="G13" i="6"/>
  <c r="G5" i="6"/>
  <c r="G60" i="6" l="1"/>
  <c r="G15" i="17"/>
  <c r="F10" i="13"/>
  <c r="C35" i="22"/>
  <c r="C36" i="22" s="1"/>
  <c r="C32" i="22"/>
  <c r="C33" i="22" s="1"/>
  <c r="G8" i="24"/>
  <c r="G21" i="12"/>
  <c r="G16" i="9"/>
  <c r="G19" i="10"/>
  <c r="C9" i="22"/>
  <c r="C6" i="22"/>
  <c r="C7" i="22"/>
  <c r="C28" i="22"/>
  <c r="C41" i="22" l="1"/>
  <c r="C43" i="22" s="1"/>
  <c r="C29" i="22"/>
  <c r="C30" i="22" s="1"/>
  <c r="C25" i="22"/>
  <c r="C26" i="22" s="1"/>
  <c r="C22" i="22"/>
  <c r="C21" i="22"/>
  <c r="C18" i="22"/>
  <c r="C17" i="22"/>
  <c r="C14" i="22"/>
  <c r="C13" i="22"/>
  <c r="C8" i="22"/>
  <c r="C11" i="22" s="1"/>
  <c r="C19" i="22" l="1"/>
  <c r="C23" i="22"/>
  <c r="C15" i="22"/>
  <c r="C44" i="22" l="1"/>
  <c r="C45" i="22" s="1"/>
  <c r="C46" i="22" s="1"/>
  <c r="C57" i="22" s="1"/>
  <c r="C59" i="22"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327B412A-B858-4CDA-8400-E527E044073E}" keepAlive="1" name="Consulta - Table001 (Page 1)" description="Conexión a la consulta 'Table001 (Page 1)' en el libro." type="5" refreshedVersion="0" background="1">
    <dbPr connection="Provider=Microsoft.Mashup.OleDb.1;Data Source=$Workbook$;Location=&quot;Table001 (Page 1)&quot;;Extended Properties=&quot;&quot;" command="SELECT * FROM [Table001 (Page 1)]"/>
  </connection>
</connections>
</file>

<file path=xl/sharedStrings.xml><?xml version="1.0" encoding="utf-8"?>
<sst xmlns="http://schemas.openxmlformats.org/spreadsheetml/2006/main" count="838" uniqueCount="385">
  <si>
    <t>REFERENCIA</t>
  </si>
  <si>
    <t>DESCRIPCION</t>
  </si>
  <si>
    <t>CANTIDAD</t>
  </si>
  <si>
    <t>AMC2 Doorcontroller 4 Wiegand, CF-Card</t>
  </si>
  <si>
    <t>AMC Enclosure with 1DIN Rail</t>
  </si>
  <si>
    <t>AMC Power Supply (12/24V), integrated UPS</t>
  </si>
  <si>
    <t>Bateria de respaldo Bateria 12V, 18 Ah</t>
  </si>
  <si>
    <t>Bio EntryPlus iClass (Bosch branded)</t>
  </si>
  <si>
    <t>Batería fuente cargador Bateria 12V 7.2 Ah</t>
  </si>
  <si>
    <t>Transformador fuenteTransformador 16.5 VCA, 40 VA</t>
  </si>
  <si>
    <t>Gabinete para fuente cargador de baterías Gabinete con llave para modulo cargador</t>
  </si>
  <si>
    <t>Luces de emergencia</t>
  </si>
  <si>
    <t>Modulo de Direccionamiento de Zona, POPIT</t>
  </si>
  <si>
    <t>Arco o Puerta Detectora de Armas y Metales</t>
  </si>
  <si>
    <t>FlexiDome HD 720p60, VR, 3-9mm, IVA</t>
  </si>
  <si>
    <t>NIN-733-V03PS</t>
  </si>
  <si>
    <t>Camera Dinion HD720p60</t>
  </si>
  <si>
    <t>VG5-7220-EPC4</t>
  </si>
  <si>
    <t>Adomo 7000 HD, 20X, D/N, Int/Ext, Transp</t>
  </si>
  <si>
    <t>DIVAR IP 6000 8x2TB</t>
  </si>
  <si>
    <t>APC-AMC2-4WCF</t>
  </si>
  <si>
    <t>AEC-AMC2-UL1</t>
  </si>
  <si>
    <t>APS-PBC-60</t>
  </si>
  <si>
    <t>ARD-FPBEPIC-OC</t>
  </si>
  <si>
    <t>BAT1218</t>
  </si>
  <si>
    <t>D1640</t>
  </si>
  <si>
    <t>D8103</t>
  </si>
  <si>
    <t>D8132LT</t>
  </si>
  <si>
    <t>Electroiman de 400 lbs</t>
  </si>
  <si>
    <t>NAL</t>
  </si>
  <si>
    <t>Módulo cargador de baterias para electroiman</t>
  </si>
  <si>
    <t>BAT127.5-FB</t>
  </si>
  <si>
    <t>MB-MFA</t>
  </si>
  <si>
    <t>MB-FPI</t>
  </si>
  <si>
    <t>MB-FPO2</t>
  </si>
  <si>
    <t>MB-FS</t>
  </si>
  <si>
    <t>P33273</t>
  </si>
  <si>
    <t>LBB1990/00</t>
  </si>
  <si>
    <t>LBB1992/00</t>
  </si>
  <si>
    <t>LBB1956/00</t>
  </si>
  <si>
    <t>PLE-SDT</t>
  </si>
  <si>
    <t>NBN-71013-B</t>
  </si>
  <si>
    <t>D9172U</t>
  </si>
  <si>
    <t>DIP-6083-8HD</t>
  </si>
  <si>
    <t>MBV-BPRO-50</t>
  </si>
  <si>
    <t>MBV-XCHAN-50</t>
  </si>
  <si>
    <t>MBV-XKBD-50</t>
  </si>
  <si>
    <t>MBV-XWST-50</t>
  </si>
  <si>
    <t>LBB1957/00</t>
  </si>
  <si>
    <t>PLN-1P-1000</t>
  </si>
  <si>
    <t>SISTEMA CCTV</t>
  </si>
  <si>
    <t>Controlador Plena VAS</t>
  </si>
  <si>
    <t>Enrutador Plena VAS</t>
  </si>
  <si>
    <t>Estacion de Llamada Plena VAS, 6 Zonas</t>
  </si>
  <si>
    <t>Teclado Numerico de Estacion de Llamada</t>
  </si>
  <si>
    <t>Sistema de SD/USB/Radio Plena</t>
  </si>
  <si>
    <t>PLN‑1P1000 Plena Power Amplifier</t>
  </si>
  <si>
    <t>LBB1995</t>
  </si>
  <si>
    <t>Panel de Bombero Plena VAS</t>
  </si>
  <si>
    <t>Altavoz Techo 6W</t>
  </si>
  <si>
    <t>Anillo de Montaje</t>
  </si>
  <si>
    <t>LC1-UM06E8</t>
  </si>
  <si>
    <t>LC1-CMR</t>
  </si>
  <si>
    <t>ESTACIÓN DE TELÉFONO DE INCENDIO, MONT.EN SUPERF.</t>
  </si>
  <si>
    <t>CONJ. TELÉFONO MAESTRO Y GABINETE</t>
  </si>
  <si>
    <t>PANEL DISTRIBUÍDO, 4 CIRC.DE TELÉF. DE INCENDIO</t>
  </si>
  <si>
    <t>PANEL MAESTRO HMX, 16 INTERRUPTORES / ENTRADAS</t>
  </si>
  <si>
    <t>TARJETA INTERFASE DE TELÉFONO DE INCENDIO</t>
  </si>
  <si>
    <t>TARJETA DE SALIDA DE TELÉFONO DE INCENDIO</t>
  </si>
  <si>
    <t>HMX-DPS25/P</t>
  </si>
  <si>
    <t>MHX-MP16/P</t>
  </si>
  <si>
    <t>KD-6X6CS</t>
  </si>
  <si>
    <t>Bio STAR SE</t>
  </si>
  <si>
    <t>BOTON DE SALIDA SD-7201GC-P1 SECO LARM</t>
  </si>
  <si>
    <t>736327-001</t>
  </si>
  <si>
    <t>HP WINDOWS SERVER ROK ESTANDAR 2012 R2</t>
  </si>
  <si>
    <t>SESCCT.SOFT.STD ROK 2012</t>
  </si>
  <si>
    <t>Z230 MT</t>
  </si>
  <si>
    <t>UNIDAD</t>
  </si>
  <si>
    <t>DESCRIPCIÓN</t>
  </si>
  <si>
    <t>Brazos extensores o soporte de cámara</t>
  </si>
  <si>
    <t>Cámara de video con codec sin kit</t>
  </si>
  <si>
    <t>Cámara tipo domo</t>
  </si>
  <si>
    <t>Cámara tipo domo interior</t>
  </si>
  <si>
    <t>Control de acceso con kit de electroimán</t>
  </si>
  <si>
    <t>Joystick (teclado CCTCV)</t>
  </si>
  <si>
    <t>Matrix digital CCTV</t>
  </si>
  <si>
    <t>Monitor CCTV</t>
  </si>
  <si>
    <t>UPS 10 KVA</t>
  </si>
  <si>
    <t>Videograbadora digital 16 entradas</t>
  </si>
  <si>
    <t>Cámara PTZ Uso interior y exterior, Marca: DAHUA, Modelo: DH-SD6CE245UN-HNI-F</t>
  </si>
  <si>
    <t>Cámara PTZ Uso interior, Marca: DAHUA, Modelo: DH-SD6CE245UN-HNI-F</t>
  </si>
  <si>
    <t>Cámara fija MiniDomo, Marca: DAHUA, Modelo: DH-SD52C230UN-HNI</t>
  </si>
  <si>
    <t>Carcazas cámara Mini Domo tipo Dummy, Marca: DAHUA, Mod:DH-HACHDW1000MN</t>
  </si>
  <si>
    <t>Monitor de CCTV LCD 17", Marca: DAHUA, Modelo: DHI-LM22-F211</t>
  </si>
  <si>
    <t>Switch de 24 puertos PoE., Marca: DAHUA, Modelo: PFS4226-24GT-360</t>
  </si>
  <si>
    <t>Teclado tipo joystick para administración de las cámaras PTZ, con teclas de funciones preprogramadas. Marca: DAHUA, Modelo: NKB1000</t>
  </si>
  <si>
    <t>UPS 2 KVA- Autonomía 5 – 15 minutos - Onda Senoidal- Tiempo de transferencia 0., Marca: Powest, Modelo: MICRO NET 2000</t>
  </si>
  <si>
    <t>Sistema de grabación IP para 64 canales, codificación de video H.265, resolución de grabación hasta 12MP, ancho de banda de hasta 320Mbps, incluye disco duro interno de 4TB.  Marca: DAHUA, Modelo: NVR5864-16P-4KS2E</t>
  </si>
  <si>
    <t>Matriz digital de video, preconfigurada de 64 entradas x 16 salidas de monitor; basada en microprocesador, expandible hasta 256 cámaras. Comunicación RS-485, -RJ45., Marca: DAHUA, Modelo: NVD1805DH-4I-4K</t>
  </si>
  <si>
    <t>Cerradura control de acceso con teclado ALFA NUMÉRICO y botón de apertura, kit de electroimán de 400 kilos – soporta hasta 200 usuarios. Incluye instalación.  Marca: DAHUA, Modelo: ASI1212D</t>
  </si>
  <si>
    <t>Cámara fija MiniDomo, Marca: DAHUA, Modelo: DH-IPC-HDB4231CNAS-S2</t>
  </si>
  <si>
    <t>Domo PTZ,  Marca: HIKVISION, Modelo: DS-2DF6236-AEL</t>
  </si>
  <si>
    <t>Cámara fija MiniDomo, Marca: HIKVISION, Modelo: DS-2CD2725FWD-12S</t>
  </si>
  <si>
    <t>NVR 32 Canales, Marca: HIKVISION,  Modelo: DSW9632NI-I8</t>
  </si>
  <si>
    <t>Disco Duro 4 Teras, Marca: Seagate, Modelo: ST4000VX000</t>
  </si>
  <si>
    <t>Matriz, Marca: HIKVISION, Modelo: DS-6916UDI</t>
  </si>
  <si>
    <t>UPS 3 KVA, Marca: PEI, Modelo: 3KVA</t>
  </si>
  <si>
    <t>Switch POE 24 Puertos, Marca: HIKVISION, Modelo: DS-3E1326P-E</t>
  </si>
  <si>
    <t>Joystick, Marca: HIKVISION, Modelo: DS-1100KI</t>
  </si>
  <si>
    <t>Monitor 19", Marca: HIKVISION, Modelo: DS-D5019QE-6</t>
  </si>
  <si>
    <t>Biométrico, Marca: HIKVISION, Modelo: DS-KIT803EF</t>
  </si>
  <si>
    <t>Electroimán, Marca: Access Pro</t>
  </si>
  <si>
    <t>Botón Apertura, Marca: HIKVISION</t>
  </si>
  <si>
    <t xml:space="preserve">Arco o Puerta Detectora de Armas y Metales - PD6500i </t>
  </si>
  <si>
    <t xml:space="preserve">DESCRIPCIÓN </t>
  </si>
  <si>
    <t xml:space="preserve">Domo PTZ,  Marca: HIKVISION, Modelo: DS-2DF6236-AEL </t>
  </si>
  <si>
    <t xml:space="preserve">Cámara fija MiniDomo, Marca: HIKVISION, Modelo: DS-2CD2725FWD-12S </t>
  </si>
  <si>
    <t xml:space="preserve">NVR 32 Canales, Marca: HIKVISION,  Modelo: DSW9632NI-I8 </t>
  </si>
  <si>
    <t xml:space="preserve">Disco Duro 4 Teras, Marca: Seagate, Modelo: ST4000VX000 </t>
  </si>
  <si>
    <t xml:space="preserve">Matriz, Marca: HIKVISION, Modelo: DS-6916UDI </t>
  </si>
  <si>
    <t xml:space="preserve">UPS 3 KVA, Marca: PEI, Modelo: 3KVA </t>
  </si>
  <si>
    <t xml:space="preserve">Switch POE 24 Puertos, Marca: HIKVISION, Modelo: DS-3E1326P-E </t>
  </si>
  <si>
    <t xml:space="preserve">Joystick, Marca: HIKVISION, Modelo: DS-1100KI </t>
  </si>
  <si>
    <t xml:space="preserve">Monitor 19", Marca: HIKVISION, Modelo: DS-D5019QE-6 </t>
  </si>
  <si>
    <t xml:space="preserve">Biometrico, Marca: HIKVISION, Modelo: DS-KIT803EF </t>
  </si>
  <si>
    <t xml:space="preserve">Electroimán, Marca: Access Pro </t>
  </si>
  <si>
    <t xml:space="preserve">Botón Apertura, Marca: HIKVISION </t>
  </si>
  <si>
    <t>Detector Manual de Armas y Metales (incluye mantenimiento a batería recargable y cargador) - SUSPER SCANNER - GARRETT</t>
  </si>
  <si>
    <t>Palacio de Justicia "Pedro Elías Serrano Abadía" de Cali - Cra 10 # 12 - 15</t>
  </si>
  <si>
    <t xml:space="preserve"> Edificio Juzgados Penales para Adolescentes - Avenida 5CN # 24-38 Cali</t>
  </si>
  <si>
    <t>Edificio Entreceibas Calle 8 # 1-16 Cali</t>
  </si>
  <si>
    <t>Edificio Ley de Tierras Av 3A Nte # 24-24 Cali</t>
  </si>
  <si>
    <t>ITEM</t>
  </si>
  <si>
    <t>BVMS Lic. SW Professional 5.0 8Ch, 2WS 1DVR 1Kb (e-License)</t>
  </si>
  <si>
    <t>BVMS Lic. SW Channel (cam/dec) Expansion V5.0 (e-License)</t>
  </si>
  <si>
    <t>BVMS Lic. SW Workstation Expansion V5.0 (e-License)</t>
  </si>
  <si>
    <t>HP ProLiantML31Oe-Servidor BVMS</t>
  </si>
  <si>
    <t>Work Station Client</t>
  </si>
  <si>
    <t>Matriz de Seis entradas / 6 salidas</t>
  </si>
  <si>
    <t>1.1</t>
  </si>
  <si>
    <t>1.2</t>
  </si>
  <si>
    <t>1.3</t>
  </si>
  <si>
    <t>1.4</t>
  </si>
  <si>
    <t>1.5</t>
  </si>
  <si>
    <t>1.6</t>
  </si>
  <si>
    <t>1.7</t>
  </si>
  <si>
    <t>1.8</t>
  </si>
  <si>
    <t>1.9</t>
  </si>
  <si>
    <t>1.10</t>
  </si>
  <si>
    <t>1.11</t>
  </si>
  <si>
    <t>1.12</t>
  </si>
  <si>
    <t>1.13</t>
  </si>
  <si>
    <t>1.14</t>
  </si>
  <si>
    <t>1.15</t>
  </si>
  <si>
    <t>1.16</t>
  </si>
  <si>
    <t>1.17</t>
  </si>
  <si>
    <t>1.18</t>
  </si>
  <si>
    <t>1.19</t>
  </si>
  <si>
    <t>2.</t>
  </si>
  <si>
    <t>SISTEMA CONTROL ACCESO BIMETRICO DE PUERTAS</t>
  </si>
  <si>
    <t>2.1</t>
  </si>
  <si>
    <t>2.2</t>
  </si>
  <si>
    <t>2.3</t>
  </si>
  <si>
    <t>2.4</t>
  </si>
  <si>
    <t>2.5</t>
  </si>
  <si>
    <t>2.6</t>
  </si>
  <si>
    <t>2.7</t>
  </si>
  <si>
    <t>2.8</t>
  </si>
  <si>
    <t>2.9</t>
  </si>
  <si>
    <t>2.10</t>
  </si>
  <si>
    <t>2.11</t>
  </si>
  <si>
    <t>2.12</t>
  </si>
  <si>
    <t>2.13</t>
  </si>
  <si>
    <t>3.1</t>
  </si>
  <si>
    <t>3.2</t>
  </si>
  <si>
    <t>3.3</t>
  </si>
  <si>
    <t>3.4</t>
  </si>
  <si>
    <t>3.5</t>
  </si>
  <si>
    <t>3.6</t>
  </si>
  <si>
    <t>3.7</t>
  </si>
  <si>
    <t>3.8</t>
  </si>
  <si>
    <t>3.9</t>
  </si>
  <si>
    <t>3.10</t>
  </si>
  <si>
    <t>3.11</t>
  </si>
  <si>
    <t>3.12</t>
  </si>
  <si>
    <t>3.13</t>
  </si>
  <si>
    <t>3.14</t>
  </si>
  <si>
    <t>3.15</t>
  </si>
  <si>
    <t>3.16</t>
  </si>
  <si>
    <t>4.1</t>
  </si>
  <si>
    <t>4.2</t>
  </si>
  <si>
    <t>SISTEMA DE AUDIO BOSCH</t>
  </si>
  <si>
    <t>5.1</t>
  </si>
  <si>
    <t>Cali - Palacio Nacional - Cra 4 # 12-40</t>
  </si>
  <si>
    <t>PD6500i</t>
  </si>
  <si>
    <t xml:space="preserve">Arco o Puerta Detectora de Armas y Metales </t>
  </si>
  <si>
    <t>SUPER SCANNER</t>
  </si>
  <si>
    <t xml:space="preserve"> SIP Camara 4 EN 1 1/2,7" CMOS 1080P Tipo Domo Lente Varifocal 2,7-12MM FOV 33°-106° DWDR IR 30M IP67</t>
  </si>
  <si>
    <t xml:space="preserve"> XVR 16CH + 2CH IP grabación hasta 1080N 4CH con SMD 1 HDMI 1 E/S RCA 1 SATA AI CODING/H.265</t>
  </si>
  <si>
    <t xml:space="preserve"> XVR 16CH + 2CH IP Grabacion hasta 1080N 4CH con SMD 1 HDMI 1 E/S RCA 1 SATA AI CODING/H.265</t>
  </si>
  <si>
    <t xml:space="preserve"> Fuente de Alimentación 12V/2A 2 con PLUG DC y PLUG AC 2 Pines Certificado UL</t>
  </si>
  <si>
    <t xml:space="preserve"> Video Balun Pasivo 1 Canal 4 En 1 Transmision HDCVI 1080P hasta 250M</t>
  </si>
  <si>
    <t xml:space="preserve"> DISCO DURO 4TB CACHE 256MB 3.5" SATA</t>
  </si>
  <si>
    <t>RANGER</t>
  </si>
  <si>
    <t>Garret Mod. PD6500i</t>
  </si>
  <si>
    <t>A</t>
  </si>
  <si>
    <t>RUTINA DE MANTENIMIENTO PREVENTIVO</t>
  </si>
  <si>
    <t>SISTEMA</t>
  </si>
  <si>
    <t>ACTIVIDAD A REALIZAR</t>
  </si>
  <si>
    <t xml:space="preserve">CCTV </t>
  </si>
  <si>
    <t>1. Revisión, diagnóstico, limpieza general a todos y cada uno de los elementos que conforman el sistema.</t>
  </si>
  <si>
    <t>2. Actualización de diagrama.</t>
  </si>
  <si>
    <t xml:space="preserve">3. Entrega de diagnóstico del sistema con su respectivo registro fotográfico y proyección de las correcciones a las que haya lugar. </t>
  </si>
  <si>
    <t>4. Revisión y ajuste de conexiones.</t>
  </si>
  <si>
    <t xml:space="preserve">5. Capacitación de funcionamiento del sistema al personal que lo opera.  </t>
  </si>
  <si>
    <t>6. Revisión de Software y demás componentes.</t>
  </si>
  <si>
    <t xml:space="preserve">SISTEMA DE AUDIO </t>
  </si>
  <si>
    <t>1. Revisión, diagnostico, limpieza general a todos y cada uno de los elementos que conforman el sistema.</t>
  </si>
  <si>
    <t>2. Revisión y ajuste de conexiones.</t>
  </si>
  <si>
    <t>SISTEMA DE DETENCIÓN DE INCENDIO</t>
  </si>
  <si>
    <t>1. Revisión, limpieza general a todos y cada uno de los elementos que conforman el sistema (Panel de control, detectores de humo y/o térmicos, sirenas, pulsadores, teléfonos de emergencia y demás equipos que conforman el sistema).</t>
  </si>
  <si>
    <t>2. Actualización del diagrama</t>
  </si>
  <si>
    <t>3. Verificación del funcionamiento en el panel de control, test primario del equipo para verificación de alarmas, errores y fallas.</t>
  </si>
  <si>
    <t>4. Verificación de voltaje y conexiones.</t>
  </si>
  <si>
    <t>5. Verificación y accionamiento de los circuitos de avisos de alarmas.</t>
  </si>
  <si>
    <t>6. Reemplazo de cableado que se requiera</t>
  </si>
  <si>
    <t>7. Verificación de conexiones (protecciones termo encogibles y soldadura de estaño)</t>
  </si>
  <si>
    <t>8. Cambio y suministro de baterías de respaldo de las fuentes de alimentación de los estrobos y panel de incendio.</t>
  </si>
  <si>
    <t>9. Revisión de la programación y efectuar la restauración a la que haya lugar.</t>
  </si>
  <si>
    <t>10. Comprobación de la acometida de la fuente de alimentación de los circuitos de los equipos iniciadores y avisadores de alarma.</t>
  </si>
  <si>
    <t>11. Verificación de calibración y prueba de detectores que muestren falla.</t>
  </si>
  <si>
    <t>12. Prueba de la fuente de alimentación principal y la fuente de alimentación secundaria.</t>
  </si>
  <si>
    <t xml:space="preserve">13. Capacitación del funcionamiento del sistema al personal que lo opera.  </t>
  </si>
  <si>
    <t>2. Calibración de zonas de detección. </t>
  </si>
  <si>
    <r>
      <t>3.</t>
    </r>
    <r>
      <rPr>
        <sz val="7"/>
        <rFont val="Times New Roman"/>
        <family val="1"/>
      </rPr>
      <t xml:space="preserve">   </t>
    </r>
    <r>
      <rPr>
        <sz val="10"/>
        <rFont val="Arial"/>
        <family val="2"/>
      </rPr>
      <t>Reprogramación del sistema. </t>
    </r>
  </si>
  <si>
    <r>
      <t>4.</t>
    </r>
    <r>
      <rPr>
        <sz val="7"/>
        <rFont val="Times New Roman"/>
        <family val="1"/>
      </rPr>
      <t xml:space="preserve">   </t>
    </r>
    <r>
      <rPr>
        <sz val="10"/>
        <rFont val="Arial"/>
        <family val="2"/>
      </rPr>
      <t>Revisión general. </t>
    </r>
  </si>
  <si>
    <r>
      <t>5.</t>
    </r>
    <r>
      <rPr>
        <sz val="7"/>
        <color rgb="FF000000"/>
        <rFont val="Times New Roman"/>
        <family val="1"/>
      </rPr>
      <t xml:space="preserve">   </t>
    </r>
    <r>
      <rPr>
        <sz val="10"/>
        <rFont val="Arial"/>
        <family val="2"/>
      </rPr>
      <t>Limpieza general.</t>
    </r>
  </si>
  <si>
    <r>
      <t>3.</t>
    </r>
    <r>
      <rPr>
        <sz val="7"/>
        <rFont val="Times New Roman"/>
        <family val="1"/>
      </rPr>
      <t xml:space="preserve">   </t>
    </r>
    <r>
      <rPr>
        <sz val="10"/>
        <rFont val="Arial"/>
        <family val="2"/>
      </rPr>
      <t>Mantenimiento a las baterías recargables y a su respectivo cargado.</t>
    </r>
  </si>
  <si>
    <t>ACCESO BIOMETRICO DE PUERTAS</t>
  </si>
  <si>
    <t>1. Revisión, diagnóstico, limpieza general a todos y cada uno de los elementos que conforman el acceso biométrico.</t>
  </si>
  <si>
    <t>2. Calibración </t>
  </si>
  <si>
    <t>Palacio Nacional - Calle 3 # 2A-35 Buenaventura</t>
  </si>
  <si>
    <t>3.</t>
  </si>
  <si>
    <t>Palacio Justicia "Simon David Carrejo Bejarano" de Palmira - Cra 29 # 22 -43</t>
  </si>
  <si>
    <t>EDIFICIO SEDE DE FAMILIA - Calle 22 No. 28A -10</t>
  </si>
  <si>
    <t>Switch POE 24 puertos Marca TrendNet</t>
  </si>
  <si>
    <t>NVR DAHUA</t>
  </si>
  <si>
    <t>MONITOR DE 22</t>
  </si>
  <si>
    <t>Camaras</t>
  </si>
  <si>
    <t>ARCO O PUERTA DETECTORA DE ARMAS Y METALES
(APOYO DE REQUISAS)</t>
  </si>
  <si>
    <t>DETECTOR MANUAL DE ARMAS Y METALES 
(GARRETT</t>
  </si>
  <si>
    <t>MAQUINAS RAYOS X -ASTROPHYSICS INC 
XIS 5335</t>
  </si>
  <si>
    <t>Palacio Justicia de Cartago - CALLE 11 # 5 67</t>
  </si>
  <si>
    <t>SISTEMA DETECCION DE INCENDIO</t>
  </si>
  <si>
    <t>MANTENIMIENTO PREVENTIVO</t>
  </si>
  <si>
    <t>RECOMENDACIONES</t>
  </si>
  <si>
    <t>•	Se recomienda la adquisición o actualización de las licencias que se encuentran vencidas. 
•	Ampliación de la capacidad de almacenamiento de los servidores, actualmente la capacidad de almacenamiento es de veinticinco (25) a treinta (30) días aproximadamente
•	Con base en los reportes entregados en el mantenimiento preventivo del sistema de CCTV, se requiere la ampliación de la cobertura del CCTV, para suplir y corregir los puntos ciegos identificados.
•	Efectuar los cambios y/o movimientos de las cámaras a fin de garantizar la visualización. 
•	Entregar recomendaciones al finalizar el mantenimiento.</t>
  </si>
  <si>
    <t>PALACIO NACIONAL DE CALI</t>
  </si>
  <si>
    <t xml:space="preserve">Efectuar mantenimiento preventivo en el Palacio Nacional en el cual se intervienen las cámaras externas e internas y parqueadero, realizando limpieza interna y externa de cada equipo, esto con el fin de conservar la vida útil de cada equipo y de esta manera garantizar un buen funcionamiento en el área de CCTV. 
</t>
  </si>
  <si>
    <t xml:space="preserve">Realizar mantenimiento especializado, preventivo al sistema de CCTV donde se debe de realizar la limpieza interna y externa, lubricación de partes electromagnéticas y limpieza de partículas anticorrosivas, se realizar ajustes de componentes electrónicos que conforman el sistema CCTV, la limpieza se debe realizar con espuma limpiadora para las carcasas y soportes, limpiavidrios para los acrílicos transparentes, limpia, contactos para los conectores de video y datos. Realizar mantenimiento al software que permite la visualización y extracción de información cuando así se requiere, se debe de actualizar las licencias de funcionamiento del CCTV del Palacio de Justicia de Cali.
</t>
  </si>
  <si>
    <t>•	Se recomienda la reprogramación y puesta en funcionamiento del sistema de control de acceso ya que no es posible acceder a su configuración y el personal que esta enrolado en el sistema no tiene acceso, adicionalmente la adquisición de la pieza metálica a la cual se adhiere el electro imán ya que no se encuentra en su punto de instalación. 
•	Se recomienda la adquisición de un disco duro de mínimo de 8TB para aumentar la capacidad de almacenamiento, la actual es de máximo treinta (30) días. 
•	Entregar recomendaciones al finalizar el mantenimiento.</t>
  </si>
  <si>
    <t>EDIFICIO ENTRECEIBAS</t>
  </si>
  <si>
    <t>EDIFICIO JUZGADOS PENALES PARA ADOLECENTES</t>
  </si>
  <si>
    <t>EDIFICIO LEY DE TIERRAS</t>
  </si>
  <si>
    <t>PALACIO DE JUSTICIA " PEDRO ELIAS SERRANO ABADIA" DE CALI</t>
  </si>
  <si>
    <t>PALACIO NACIONAL DE BUENAVENTURA</t>
  </si>
  <si>
    <t>PALACIO DE JUSTICIA "MANUEL ANTONIO SANCLEMENTE" DE BUGA</t>
  </si>
  <si>
    <t>PALACIO DE JUSTICIA" SIMON DAVID CARREJO BEJARANO" DE PALMIRA</t>
  </si>
  <si>
    <t>EDIFICIO  SEDE DE FAMILIA DE PALMIRA</t>
  </si>
  <si>
    <t>PALACIO DE JUSTICIA  DE CARTAGO</t>
  </si>
  <si>
    <t>Realizar mantenimiento preventivo en el Edificio Entreceibas, Edificio Juzgados Penales para Adolescentes,  Ley de Tierras,  Palacio Nacional de Buenaventura, Palacio de Justicia "Manuel Antonio Sanclemente" de Buga,  Palacio de Justicia"Simon David Carrejo Bejarano" de palmira, Edificio Sede de Familia de Palmira,  y Palacio de Justicia de Cartago, en el cual se intervienen las cámaras externas e internas y los equipos que lo componen el sistema, efectuar limpieza interna y externa de cada equipo, esto con el fin de conservar la vida útil de cada uno y de esta manera garantizar un buen funcionamiento en el área de CCTV.</t>
  </si>
  <si>
    <t xml:space="preserve">
•	Realizar reconfiguración del sistema de detección de incendios debido a todas las fallas que presentada en su panel de notificaciones.
•	Verificar la funcionalidad de todo el componente de alertas en todos los pisos.
•	Se requiere Sensores Detectores de humo Térmicos para cuarto de máquinas de la OTIS, ubicada en el piso 5 de la Torre A.
•	Se requiere Sensores Detectores de humo Térmicos para cuarto de máquinas de la OTIS, ubicada en el piso 8 de la Torre B.</t>
  </si>
  <si>
    <t>El sistema de Audio consta de 107 parlantes marca Bosch distribuidos en las zonas comunes   de todos los pisos tanto de la torre A como de la torre B, los cuales van unidos a unos equipos marca Bosch como amplificadores de zonas.</t>
  </si>
  <si>
    <t>SISTEMA DE AUDIO BOSH</t>
  </si>
  <si>
    <t>Acces Point, Marca Tenda Referencia 01</t>
  </si>
  <si>
    <t>Cámaras IP Tipo Domo, marca DAHUA, Referencia DH-IPC-HDPW1230R1N-0208-S4 de 2 MP</t>
  </si>
  <si>
    <t>Cámaras IP Tipo Domo, marca DAHUA, Referencia DH-IPC-HDPW1230T1P-0208-S5 de 2 MP</t>
  </si>
  <si>
    <t>Disco Duro de 4TB, marca Wester Digital</t>
  </si>
  <si>
    <t>Fuentes de Poder para las cámaras.</t>
  </si>
  <si>
    <t>Switch Gigabytes de 8 Puertos Gobal Cableado UTP y Accesorios</t>
  </si>
  <si>
    <t>NVR Marca DAHUA de 16 canales Referencia NVR4216-4KS2/L</t>
  </si>
  <si>
    <t>NVR Marca DAHUA de 16 canales Referencia NVR4216-4KS2/L
2 Disco Duro de 4TB, marca Wester Digital</t>
  </si>
  <si>
    <t>Cámaras IP Tipo Bala, marca DAHUA, Referencia  DH-IPC-HFW2431TN-ZS</t>
  </si>
  <si>
    <t>Switch 8 puertos PoE 10/100 + 1 puerto 10/100/1000 Uplink, Marca TENDA</t>
  </si>
  <si>
    <t>Switch 4 puertos PoE 10/100 + 1 puerto 10/100/1000 Uplink, Marca IP-COM</t>
  </si>
  <si>
    <t>Gabinete Metalico de piso  de 70 Cms de Alto, con su patch panel y bandejas</t>
  </si>
  <si>
    <t xml:space="preserve">Gabinete de pared 
Globla Cabledo TUP
Global, Ducteria metalica, y tubos conducit SCH40 </t>
  </si>
  <si>
    <t>TABLEROS DE CONTROL DE ILUMINACIÓN</t>
  </si>
  <si>
    <r>
      <rPr>
        <i/>
        <sz val="14"/>
        <rFont val="Arial"/>
        <family val="2"/>
      </rPr>
      <t>Tablero Maestro:</t>
    </r>
    <r>
      <rPr>
        <sz val="14"/>
        <rFont val="Arial"/>
        <family val="2"/>
      </rPr>
      <t xml:space="preserve"> Tableros eléctricos compuestos de un controlador, una fuente de alimentación, interruptores tipo telerruptor y bus de comunicación.</t>
    </r>
  </si>
  <si>
    <t>TABLEROS DE CONTRAL DE ILUMINACION</t>
  </si>
  <si>
    <t>Se requiere el Mantenimiento Preventivo y Correctivo de los tableros de control de iluminación Power Command de EATON, instalados en las Torres A y B del Palacio de Justicia. Estos tableros permiten, a través de una programación establecida, encender y apagar las luminarias en horarios no hábiles, mitigando los gastos innecesarios y favoreciendo la eficiencia energética.</t>
  </si>
  <si>
    <t>Nro</t>
  </si>
  <si>
    <t>Elemento</t>
  </si>
  <si>
    <t>Uni. Medida</t>
  </si>
  <si>
    <t>Cantidad</t>
  </si>
  <si>
    <t>Unidad</t>
  </si>
  <si>
    <t>VALOR UNITARIO</t>
  </si>
  <si>
    <t>VALOR TOTAL</t>
  </si>
  <si>
    <t>EQUIPO</t>
  </si>
  <si>
    <t xml:space="preserve"> VALOR TOTAL</t>
  </si>
  <si>
    <t>Cali - Palacio de Justicia "Pedro Elias Serrano Abadia" de Cali - Cra 10 # 12 - 15</t>
  </si>
  <si>
    <t>Cali - Edificio  Entreceibas Calle 8 # 1-16</t>
  </si>
  <si>
    <t>Cali - Edificio Juzgados Penales para Adolescentes - Avenida 5CN # 24-38</t>
  </si>
  <si>
    <t>6.1</t>
  </si>
  <si>
    <t>6.2</t>
  </si>
  <si>
    <t>7.1</t>
  </si>
  <si>
    <t>8.1</t>
  </si>
  <si>
    <t>Palmira - Palacio Justicia - Cra 29 # 22 -43</t>
  </si>
  <si>
    <t>9.1</t>
  </si>
  <si>
    <t>IVA 19%</t>
  </si>
  <si>
    <t>SISTEMAS DE APOYO A REQUISAS RX, ARCOS Y DETECTORES MANUALES</t>
  </si>
  <si>
    <t>10.1</t>
  </si>
  <si>
    <t>BOLSA DE REPUESTOS</t>
  </si>
  <si>
    <t>Parlante Techo Bosch Techo LC1-UM06e8 de 6 W/12W</t>
  </si>
  <si>
    <t>MBV-BPRO-50 BVMS Lic. SW Professional 5.0 8Ch, 2WS 1DVR 1Kb (e-License)</t>
  </si>
  <si>
    <t>MBV-XCHAN-50 BVMS Lic. SW Channel (cam/dec) Expansion V5.0 (e-License)</t>
  </si>
  <si>
    <t>MBV-XKBD-50 BVMS Lic. SW Workstation Expansion V5.0 (e-License)</t>
  </si>
  <si>
    <t>MBV-XWST-50 BVMS Lic. SW Workstation Expansion V5.0 (e-License)</t>
  </si>
  <si>
    <t>9069 Electroiman de 400 lbs</t>
  </si>
  <si>
    <t>BAT1218 Bateria de respaldo Bateria 12V, 18 Ah</t>
  </si>
  <si>
    <t>BAT127.5-FB Batería fuente cargador Bateria 12V 7.2 Ah</t>
  </si>
  <si>
    <t>Lic Software BIOSTAR SE</t>
  </si>
  <si>
    <r>
      <rPr>
        <i/>
        <sz val="14"/>
        <rFont val="Arial"/>
        <family val="2"/>
      </rPr>
      <t>Tablero Esclavo:</t>
    </r>
    <r>
      <rPr>
        <sz val="14"/>
        <rFont val="Arial"/>
        <family val="2"/>
      </rPr>
      <t xml:space="preserve"> Tableros eléctricos compuestos de un controlador, una fuente de alimentación, interruptores tipo telerruptor y bus de comunicación.</t>
    </r>
  </si>
  <si>
    <t>Power command EATON Esclavo integración sistema actual</t>
  </si>
  <si>
    <t xml:space="preserve">VALOR SUBTOTAL </t>
  </si>
  <si>
    <t>Camara Bosch FlexiDome HD 720p60, VR, 3-9mm</t>
  </si>
  <si>
    <t>Camara NBN-71013-B Camera Dinion HD720p60</t>
  </si>
  <si>
    <t>Camara Bosch VG5-7220-EPC4 Adomo 7000 HD, 20X, D/N, Int/Ext, Transp</t>
  </si>
  <si>
    <t>Camara Domo PTZ Exterior IP Compatible sistemas DAHUA / HIKVISION</t>
  </si>
  <si>
    <t>Cámara Fija MiniDomo Interior Compatible sistemas DAHUA / HIKVISION</t>
  </si>
  <si>
    <t>Camara Fija Bala Exterior Compatible sistemas DAHUA / HIKVISION</t>
  </si>
  <si>
    <t>KIT Control de Acceso</t>
  </si>
  <si>
    <t>BOSCH A_ARDFPBEPICOC- LECTOR BIOMETRICO Y TARJETAS ICLASS / WIEGAND / TCP IP</t>
  </si>
  <si>
    <t>Monitor de CCTV 17", Compatible sistemas DAHUA / HIKVISION</t>
  </si>
  <si>
    <t>Monitor de CCTV 24", Compatible sistemas DAHUA / HIKVISION</t>
  </si>
  <si>
    <t>Monitor de CCTV 32'', Compatible sistemas DAHUA / HIKVISION</t>
  </si>
  <si>
    <t>Monitor de CCTV 55", Compatible sistemas DAHUA / HIKVISION</t>
  </si>
  <si>
    <t>NVR 16 canales Marca DAHUA</t>
  </si>
  <si>
    <t>NVR 16 canales Marca HIKVISION</t>
  </si>
  <si>
    <t>NVR 32 canales Marca DAHUA</t>
  </si>
  <si>
    <t>NVR 32 canales Marca HIKVISION</t>
  </si>
  <si>
    <t>Disco Duro 10 Tb, Marca: Western Digital, Linea: Purple Pro</t>
  </si>
  <si>
    <t>Disco Duro 10 Tb, Marca: Seagate, Linea: SkyHawk AI</t>
  </si>
  <si>
    <t>Acces Point, Marca Tenda</t>
  </si>
  <si>
    <t>Swicth de 8 Puertos PoE</t>
  </si>
  <si>
    <t>Swicth de 16 Puertos PoE</t>
  </si>
  <si>
    <t>Switch de 24 Puertos PoE</t>
  </si>
  <si>
    <t>PDU para Rack</t>
  </si>
  <si>
    <t>Patchcord cat6 min 5mts certificado</t>
  </si>
  <si>
    <t>Cable HDMI 4K, 10 Metros</t>
  </si>
  <si>
    <t>Cable UTP Cat 6</t>
  </si>
  <si>
    <t>Cable UTP Cat 6 Exterior</t>
  </si>
  <si>
    <t>Patchcord Fibra Óptica multimodo, 2 Metros</t>
  </si>
  <si>
    <t>Bandeja Fibra Óptica</t>
  </si>
  <si>
    <t>Balun nvt - nv625r</t>
  </si>
  <si>
    <t>Balun Dahua PFM800B-4K</t>
  </si>
  <si>
    <t>Balun Hikvision DS-1H18SE</t>
  </si>
  <si>
    <t>Brazo para domo PTZ</t>
  </si>
  <si>
    <t>SISTEMAS CCTV (Bosch - Dahua)</t>
  </si>
  <si>
    <t>10.2</t>
  </si>
  <si>
    <t>Cali - Edificio Ley de Tierras Av 3A Nte # 24-24</t>
  </si>
  <si>
    <t>Palmira - Edificio Sede Familia - Calle 22 No. 28A -10</t>
  </si>
  <si>
    <t>Cartago - Palacio Justicia Calle 11 # 5 67</t>
  </si>
  <si>
    <t xml:space="preserve">Buenaventura - Palacio Nacional - Calle 3 # 2A-35 </t>
  </si>
  <si>
    <t>SISTEMAS DE APOYO A ARCOS Y DETECTORES MANUALES</t>
  </si>
  <si>
    <t>Buenaventura - EDIFICIO JIRETH - Calle 3 #5-35</t>
  </si>
  <si>
    <t>VALOR TOTAL INCLUIDO IVA</t>
  </si>
  <si>
    <t>B</t>
  </si>
  <si>
    <t>Garrett -Detector Manual de Armas y Metales (incluye batería recargable y cargador)</t>
  </si>
  <si>
    <t>MANTENIMIENTO CORRECTIVO - BOLSA DE REPUESTOS</t>
  </si>
  <si>
    <t>11.0</t>
  </si>
  <si>
    <t xml:space="preserve">VALOR TOTAL </t>
  </si>
  <si>
    <t>CAPITULOS</t>
  </si>
  <si>
    <t>VALOR</t>
  </si>
  <si>
    <t>Edificio Jireth - Calle 3A No. 5-41 piso 6</t>
  </si>
  <si>
    <t>VALOR TOTAL INMUEBLE</t>
  </si>
  <si>
    <t>VALOR TOTAL REPUESTOS</t>
  </si>
  <si>
    <t>VALOR TOTAL INMUEVLE</t>
  </si>
  <si>
    <t>VALOR TOTAL INMUBLE</t>
  </si>
  <si>
    <t>TOTAL INMUEBLE</t>
  </si>
  <si>
    <t>SISTEMA CONTROL ACCESO BIOMETRICO DE PUERTAS</t>
  </si>
  <si>
    <t>Ranger</t>
  </si>
  <si>
    <t>OFERTA ECONOMICA</t>
  </si>
  <si>
    <t>VALOR TOTAL OFERTA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</si>
</sst>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165" formatCode="_-&quot;$&quot;\ * #,##0.00_-;\-&quot;$&quot;\ * #,##0.00_-;_-&quot;$&quot;\ * &quot;-&quot;??_-;_-@_-"/>
    <numFmt numFmtId="166" formatCode="_ &quot;$&quot;\ * #,##0.00_ ;_ &quot;$&quot;\ * \-#,##0.00_ ;_ &quot;$&quot;\ * &quot;-&quot;??_ ;_ @_ "/>
    <numFmt numFmtId="167" formatCode="_(&quot;$&quot;* #,##0_);_(&quot;$&quot;* \(#,##0\);_(&quot;$&quot;* &quot;-&quot;??_);_(@_)"/>
  </numFmts>
  <fonts count="3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4"/>
      <name val="Arial"/>
      <family val="2"/>
    </font>
    <font>
      <b/>
      <sz val="14"/>
      <name val="Arial"/>
      <family val="2"/>
    </font>
    <font>
      <sz val="11"/>
      <color indexed="8"/>
      <name val="Calibri"/>
      <family val="2"/>
    </font>
    <font>
      <b/>
      <sz val="10"/>
      <name val="Arial"/>
      <family val="2"/>
    </font>
    <font>
      <sz val="10"/>
      <name val="Helv"/>
      <family val="2"/>
    </font>
    <font>
      <sz val="10"/>
      <color theme="1"/>
      <name val="Arial"/>
      <family val="2"/>
    </font>
    <font>
      <sz val="15"/>
      <color theme="1"/>
      <name val="Arial"/>
      <family val="2"/>
    </font>
    <font>
      <b/>
      <sz val="10"/>
      <color rgb="FF000000"/>
      <name val="Arial"/>
      <family val="2"/>
    </font>
    <font>
      <sz val="10"/>
      <color rgb="FF000000"/>
      <name val="Arial"/>
      <family val="2"/>
    </font>
    <font>
      <sz val="11"/>
      <name val="Arial"/>
      <family val="2"/>
    </font>
    <font>
      <sz val="9"/>
      <color rgb="FF000000"/>
      <name val="Arial"/>
      <family val="2"/>
    </font>
    <font>
      <sz val="14"/>
      <color rgb="FF000000"/>
      <name val="Arial"/>
      <family val="2"/>
    </font>
    <font>
      <b/>
      <sz val="9"/>
      <name val="Arial"/>
      <family val="2"/>
    </font>
    <font>
      <sz val="9"/>
      <name val="Arial"/>
      <family val="2"/>
    </font>
    <font>
      <sz val="7"/>
      <name val="Times New Roman"/>
      <family val="1"/>
    </font>
    <font>
      <sz val="7"/>
      <color rgb="FF000000"/>
      <name val="Times New Roman"/>
      <family val="1"/>
    </font>
    <font>
      <i/>
      <sz val="14"/>
      <name val="Arial"/>
      <family val="2"/>
    </font>
    <font>
      <b/>
      <sz val="11"/>
      <color theme="0"/>
      <name val="Calibri"/>
      <family val="2"/>
      <scheme val="minor"/>
    </font>
    <font>
      <b/>
      <sz val="10"/>
      <color theme="0"/>
      <name val="Arial"/>
      <family val="2"/>
    </font>
    <font>
      <sz val="10"/>
      <color theme="0"/>
      <name val="Arial"/>
      <family val="2"/>
    </font>
    <font>
      <b/>
      <sz val="14"/>
      <color theme="1"/>
      <name val="Arial"/>
      <family val="2"/>
    </font>
    <font>
      <sz val="8"/>
      <name val="Arial"/>
      <family val="2"/>
    </font>
    <font>
      <b/>
      <sz val="11"/>
      <color theme="1"/>
      <name val="Calibri"/>
      <family val="2"/>
      <scheme val="minor"/>
    </font>
    <font>
      <b/>
      <sz val="10"/>
      <color theme="1"/>
      <name val="Arial"/>
      <family val="2"/>
    </font>
    <font>
      <b/>
      <sz val="14"/>
      <color rgb="FF000000"/>
      <name val="Arial"/>
      <family val="2"/>
    </font>
  </fonts>
  <fills count="26">
    <fill>
      <patternFill patternType="none"/>
    </fill>
    <fill>
      <patternFill patternType="gray125"/>
    </fill>
    <fill>
      <patternFill patternType="solid">
        <fgColor theme="5"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C000"/>
        <bgColor indexed="64"/>
      </patternFill>
    </fill>
    <fill>
      <patternFill patternType="solid">
        <fgColor rgb="FF9999FF"/>
        <bgColor indexed="64"/>
      </patternFill>
    </fill>
    <fill>
      <patternFill patternType="solid">
        <fgColor theme="8" tint="0.59999389629810485"/>
        <bgColor indexed="64"/>
      </patternFill>
    </fill>
    <fill>
      <patternFill patternType="solid">
        <fgColor rgb="FF92D050"/>
        <bgColor indexed="64"/>
      </patternFill>
    </fill>
    <fill>
      <patternFill patternType="solid">
        <fgColor rgb="FF95B3D7"/>
        <bgColor indexed="64"/>
      </patternFill>
    </fill>
    <fill>
      <patternFill patternType="solid">
        <fgColor rgb="FFFF7C80"/>
        <bgColor indexed="64"/>
      </patternFill>
    </fill>
    <fill>
      <patternFill patternType="solid">
        <fgColor rgb="FFFF9999"/>
        <bgColor indexed="64"/>
      </patternFill>
    </fill>
    <fill>
      <patternFill patternType="solid">
        <fgColor rgb="FFFF99CC"/>
        <bgColor indexed="64"/>
      </patternFill>
    </fill>
    <fill>
      <patternFill patternType="solid">
        <fgColor rgb="FF66FFCC"/>
        <bgColor indexed="64"/>
      </patternFill>
    </fill>
    <fill>
      <patternFill patternType="solid">
        <fgColor rgb="FFFFFF00"/>
        <bgColor indexed="64"/>
      </patternFill>
    </fill>
    <fill>
      <patternFill patternType="solid">
        <fgColor rgb="FF0070C0"/>
        <bgColor indexed="64"/>
      </patternFill>
    </fill>
    <fill>
      <patternFill patternType="solid">
        <fgColor theme="3" tint="0.39997558519241921"/>
        <bgColor indexed="64"/>
      </patternFill>
    </fill>
    <fill>
      <patternFill patternType="solid">
        <fgColor theme="9" tint="-0.249977111117893"/>
        <bgColor indexed="64"/>
      </patternFill>
    </fill>
    <fill>
      <patternFill patternType="solid">
        <fgColor theme="6" tint="0.39997558519241921"/>
        <bgColor indexed="64"/>
      </patternFill>
    </fill>
    <fill>
      <patternFill patternType="solid">
        <fgColor rgb="FF00B050"/>
        <bgColor indexed="64"/>
      </patternFill>
    </fill>
    <fill>
      <patternFill patternType="solid">
        <fgColor rgb="FFFFFFCC"/>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medium">
        <color indexed="64"/>
      </left>
      <right/>
      <top style="medium">
        <color indexed="64"/>
      </top>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thin">
        <color indexed="64"/>
      </right>
      <top style="medium">
        <color indexed="64"/>
      </top>
      <bottom style="medium">
        <color indexed="64"/>
      </bottom>
      <diagonal/>
    </border>
  </borders>
  <cellStyleXfs count="16">
    <xf numFmtId="0" fontId="0" fillId="0" borderId="0"/>
    <xf numFmtId="166" fontId="5" fillId="0" borderId="0" applyFont="0" applyFill="0" applyBorder="0" applyAlignment="0" applyProtection="0"/>
    <xf numFmtId="0" fontId="8" fillId="0" borderId="0"/>
    <xf numFmtId="0" fontId="5" fillId="0" borderId="0"/>
    <xf numFmtId="0" fontId="5" fillId="0" borderId="0"/>
    <xf numFmtId="0" fontId="10" fillId="0" borderId="0"/>
    <xf numFmtId="0" fontId="5" fillId="0" borderId="0"/>
    <xf numFmtId="0" fontId="4" fillId="0" borderId="0"/>
    <xf numFmtId="0" fontId="5" fillId="0" borderId="0"/>
    <xf numFmtId="0" fontId="5" fillId="0" borderId="0"/>
    <xf numFmtId="0" fontId="5" fillId="0" borderId="0"/>
    <xf numFmtId="0" fontId="11" fillId="0" borderId="0"/>
    <xf numFmtId="0" fontId="11" fillId="0" borderId="0"/>
    <xf numFmtId="0" fontId="3" fillId="0" borderId="0"/>
    <xf numFmtId="0" fontId="2" fillId="0" borderId="0"/>
    <xf numFmtId="165" fontId="2" fillId="0" borderId="0" applyFont="0" applyFill="0" applyBorder="0" applyAlignment="0" applyProtection="0"/>
  </cellStyleXfs>
  <cellXfs count="345">
    <xf numFmtId="0" fontId="0" fillId="0" borderId="0" xfId="0"/>
    <xf numFmtId="0" fontId="6" fillId="0" borderId="0" xfId="0" applyFont="1" applyAlignment="1">
      <alignment horizontal="center" vertical="center" wrapText="1"/>
    </xf>
    <xf numFmtId="0" fontId="6" fillId="0" borderId="0" xfId="0" applyFont="1" applyAlignment="1">
      <alignment vertical="center" wrapText="1"/>
    </xf>
    <xf numFmtId="4" fontId="5" fillId="0" borderId="0" xfId="0" applyNumberFormat="1"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3" fillId="9" borderId="10" xfId="0" applyFont="1" applyFill="1" applyBorder="1" applyAlignment="1">
      <alignment horizontal="center" vertical="center"/>
    </xf>
    <xf numFmtId="0" fontId="14" fillId="0" borderId="10" xfId="0" applyFont="1" applyBorder="1" applyAlignment="1">
      <alignment horizontal="center" vertical="center" wrapText="1"/>
    </xf>
    <xf numFmtId="0" fontId="14" fillId="0" borderId="10" xfId="0" applyFont="1" applyBorder="1" applyAlignment="1">
      <alignment horizontal="center" vertical="center"/>
    </xf>
    <xf numFmtId="0" fontId="0" fillId="0" borderId="10" xfId="0" applyBorder="1" applyAlignment="1">
      <alignment vertical="center" wrapText="1"/>
    </xf>
    <xf numFmtId="0" fontId="5" fillId="0" borderId="10" xfId="0" applyFont="1" applyBorder="1" applyAlignment="1">
      <alignment horizontal="center" vertical="center" wrapText="1"/>
    </xf>
    <xf numFmtId="0" fontId="13" fillId="7" borderId="10" xfId="0" applyFont="1" applyFill="1" applyBorder="1" applyAlignment="1">
      <alignment horizontal="center" vertical="center"/>
    </xf>
    <xf numFmtId="0" fontId="19" fillId="0" borderId="10" xfId="0" applyFont="1" applyBorder="1" applyAlignment="1">
      <alignment horizontal="center" vertical="center"/>
    </xf>
    <xf numFmtId="0" fontId="13" fillId="8" borderId="2" xfId="0" applyFont="1" applyFill="1" applyBorder="1" applyAlignment="1">
      <alignment horizontal="center" vertical="center" wrapText="1"/>
    </xf>
    <xf numFmtId="0" fontId="0" fillId="0" borderId="10" xfId="0" applyBorder="1" applyAlignment="1">
      <alignment horizontal="center" vertical="center" wrapText="1"/>
    </xf>
    <xf numFmtId="0" fontId="16" fillId="0" borderId="10" xfId="0" applyFont="1" applyBorder="1" applyAlignment="1">
      <alignment horizontal="center" vertical="center"/>
    </xf>
    <xf numFmtId="0" fontId="14" fillId="11" borderId="10" xfId="0" applyFont="1" applyFill="1" applyBorder="1" applyAlignment="1">
      <alignment horizontal="center" vertical="center" wrapText="1"/>
    </xf>
    <xf numFmtId="0" fontId="13" fillId="12" borderId="10" xfId="0" applyFont="1" applyFill="1" applyBorder="1" applyAlignment="1">
      <alignment horizontal="center" vertical="center" wrapText="1"/>
    </xf>
    <xf numFmtId="0" fontId="13" fillId="13" borderId="1" xfId="0" applyFont="1" applyFill="1" applyBorder="1" applyAlignment="1">
      <alignment horizontal="center" vertical="center" wrapText="1"/>
    </xf>
    <xf numFmtId="0" fontId="13" fillId="13" borderId="1" xfId="0" applyFont="1" applyFill="1" applyBorder="1" applyAlignment="1">
      <alignment horizontal="center" vertical="center"/>
    </xf>
    <xf numFmtId="0" fontId="13" fillId="11" borderId="10" xfId="0" applyFont="1" applyFill="1" applyBorder="1" applyAlignment="1">
      <alignment horizontal="center" vertical="center" wrapText="1"/>
    </xf>
    <xf numFmtId="0" fontId="13" fillId="11" borderId="10" xfId="0" applyFont="1" applyFill="1" applyBorder="1" applyAlignment="1">
      <alignment horizontal="center" vertical="center"/>
    </xf>
    <xf numFmtId="0" fontId="13" fillId="14" borderId="6" xfId="0" applyFont="1" applyFill="1" applyBorder="1" applyAlignment="1">
      <alignment horizontal="center" vertical="center"/>
    </xf>
    <xf numFmtId="0" fontId="13" fillId="14" borderId="7" xfId="0" applyFont="1" applyFill="1" applyBorder="1" applyAlignment="1">
      <alignment horizontal="center" vertical="center"/>
    </xf>
    <xf numFmtId="0" fontId="14" fillId="0" borderId="10" xfId="0" applyFont="1" applyBorder="1" applyAlignment="1">
      <alignment horizontal="justify" vertical="center"/>
    </xf>
    <xf numFmtId="0" fontId="5" fillId="0" borderId="10" xfId="0" applyFont="1" applyBorder="1" applyAlignment="1">
      <alignment horizontal="justify" vertical="center"/>
    </xf>
    <xf numFmtId="0" fontId="13" fillId="16" borderId="10" xfId="0" applyFont="1" applyFill="1" applyBorder="1" applyAlignment="1">
      <alignment horizontal="center" vertical="center" wrapText="1"/>
    </xf>
    <xf numFmtId="0" fontId="13" fillId="16" borderId="10" xfId="0" applyFont="1" applyFill="1" applyBorder="1" applyAlignment="1">
      <alignment horizontal="center" vertical="center"/>
    </xf>
    <xf numFmtId="0" fontId="14" fillId="16" borderId="10" xfId="0" applyFont="1" applyFill="1" applyBorder="1" applyAlignment="1">
      <alignment horizontal="center" vertical="center" wrapText="1"/>
    </xf>
    <xf numFmtId="0" fontId="14" fillId="8" borderId="10" xfId="0" applyFont="1" applyFill="1" applyBorder="1" applyAlignment="1">
      <alignment horizontal="center" vertical="center" wrapText="1"/>
    </xf>
    <xf numFmtId="0" fontId="13" fillId="15" borderId="10" xfId="0" applyFont="1" applyFill="1" applyBorder="1" applyAlignment="1">
      <alignment horizontal="center" vertical="center" wrapText="1"/>
    </xf>
    <xf numFmtId="0" fontId="13" fillId="17" borderId="10" xfId="0" applyFont="1" applyFill="1" applyBorder="1" applyAlignment="1">
      <alignment horizontal="center" vertical="center"/>
    </xf>
    <xf numFmtId="0" fontId="13" fillId="17" borderId="10" xfId="0" applyFont="1" applyFill="1" applyBorder="1" applyAlignment="1">
      <alignment horizontal="center" vertical="center" wrapText="1"/>
    </xf>
    <xf numFmtId="0" fontId="15" fillId="0" borderId="10" xfId="0" applyFont="1" applyBorder="1" applyAlignment="1">
      <alignment horizontal="center" vertical="center" wrapText="1"/>
    </xf>
    <xf numFmtId="0" fontId="14" fillId="0" borderId="10" xfId="0" applyFont="1" applyBorder="1" applyAlignment="1">
      <alignment horizontal="left" vertical="center"/>
    </xf>
    <xf numFmtId="0" fontId="5" fillId="0" borderId="10" xfId="0" applyFont="1" applyBorder="1" applyAlignment="1">
      <alignment horizontal="left" vertical="center"/>
    </xf>
    <xf numFmtId="0" fontId="13" fillId="18" borderId="10" xfId="0" applyFont="1" applyFill="1" applyBorder="1" applyAlignment="1">
      <alignment horizontal="center" vertical="center"/>
    </xf>
    <xf numFmtId="0" fontId="13" fillId="18" borderId="10" xfId="0" applyFont="1" applyFill="1" applyBorder="1" applyAlignment="1">
      <alignment horizontal="center" vertical="center" wrapText="1"/>
    </xf>
    <xf numFmtId="0" fontId="0" fillId="0" borderId="10" xfId="0" applyBorder="1" applyAlignment="1">
      <alignment horizontal="center" vertical="center"/>
    </xf>
    <xf numFmtId="0" fontId="14" fillId="0" borderId="10" xfId="0" applyFont="1" applyBorder="1" applyAlignment="1">
      <alignment horizontal="left" vertical="center" wrapText="1"/>
    </xf>
    <xf numFmtId="0" fontId="0" fillId="17" borderId="10" xfId="0" applyFill="1" applyBorder="1" applyAlignment="1">
      <alignment horizontal="center" vertical="center"/>
    </xf>
    <xf numFmtId="0" fontId="18" fillId="0" borderId="10"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2" applyFont="1" applyBorder="1" applyAlignment="1">
      <alignment horizontal="center" vertical="center" wrapText="1"/>
    </xf>
    <xf numFmtId="1" fontId="6" fillId="0" borderId="1" xfId="0" applyNumberFormat="1" applyFont="1" applyBorder="1" applyAlignment="1">
      <alignment horizontal="center" vertical="center" wrapText="1"/>
    </xf>
    <xf numFmtId="0" fontId="18" fillId="0" borderId="6" xfId="0" applyFont="1" applyBorder="1" applyAlignment="1">
      <alignment horizontal="center" vertical="center" wrapText="1"/>
    </xf>
    <xf numFmtId="0" fontId="0" fillId="0" borderId="1" xfId="0" applyBorder="1" applyAlignment="1">
      <alignment horizontal="center" vertical="center"/>
    </xf>
    <xf numFmtId="0" fontId="18" fillId="0" borderId="1" xfId="0" applyFont="1" applyBorder="1" applyAlignment="1">
      <alignment horizontal="center" vertical="center" wrapText="1"/>
    </xf>
    <xf numFmtId="0" fontId="0" fillId="0" borderId="0" xfId="0" applyAlignment="1">
      <alignment horizontal="center"/>
    </xf>
    <xf numFmtId="0" fontId="0" fillId="0" borderId="1" xfId="0" applyBorder="1"/>
    <xf numFmtId="167" fontId="7" fillId="0" borderId="0" xfId="1" applyNumberFormat="1" applyFont="1" applyBorder="1" applyAlignment="1" applyProtection="1">
      <alignment horizontal="center" vertical="center" wrapText="1"/>
      <protection hidden="1"/>
    </xf>
    <xf numFmtId="1" fontId="6" fillId="0" borderId="0" xfId="0" applyNumberFormat="1" applyFont="1" applyAlignment="1">
      <alignment horizontal="center" vertical="center" wrapText="1"/>
    </xf>
    <xf numFmtId="0" fontId="6" fillId="0" borderId="4" xfId="0" applyFont="1" applyBorder="1" applyAlignment="1">
      <alignment horizontal="center" vertical="center" wrapText="1"/>
    </xf>
    <xf numFmtId="1" fontId="6" fillId="0" borderId="4" xfId="0" applyNumberFormat="1" applyFont="1" applyBorder="1" applyAlignment="1">
      <alignment horizontal="center" vertical="center" wrapText="1"/>
    </xf>
    <xf numFmtId="0" fontId="7" fillId="5" borderId="12" xfId="0" applyFont="1" applyFill="1" applyBorder="1" applyAlignment="1">
      <alignment horizontal="center" vertical="center" wrapText="1"/>
    </xf>
    <xf numFmtId="1" fontId="7" fillId="5" borderId="29" xfId="0" applyNumberFormat="1" applyFont="1" applyFill="1" applyBorder="1" applyAlignment="1">
      <alignment horizontal="center" vertical="center" wrapText="1"/>
    </xf>
    <xf numFmtId="0" fontId="6" fillId="0" borderId="5" xfId="0" applyFont="1" applyBorder="1" applyAlignment="1">
      <alignment horizontal="center" vertical="center" wrapText="1"/>
    </xf>
    <xf numFmtId="1" fontId="6" fillId="0" borderId="5" xfId="0" applyNumberFormat="1" applyFont="1" applyBorder="1" applyAlignment="1">
      <alignment horizontal="center" vertical="center" wrapText="1"/>
    </xf>
    <xf numFmtId="0" fontId="6" fillId="0" borderId="1" xfId="0" applyFont="1" applyBorder="1" applyAlignment="1">
      <alignment vertical="center" wrapText="1"/>
    </xf>
    <xf numFmtId="0" fontId="2" fillId="0" borderId="0" xfId="14"/>
    <xf numFmtId="0" fontId="14" fillId="0" borderId="1" xfId="14" applyFont="1" applyBorder="1" applyAlignment="1">
      <alignment vertical="center" wrapText="1"/>
    </xf>
    <xf numFmtId="0" fontId="11" fillId="0" borderId="1" xfId="14" applyFont="1" applyBorder="1" applyAlignment="1">
      <alignment vertical="center" wrapText="1"/>
    </xf>
    <xf numFmtId="0" fontId="2" fillId="0" borderId="0" xfId="14" applyAlignment="1">
      <alignment horizontal="right"/>
    </xf>
    <xf numFmtId="0" fontId="2" fillId="0" borderId="0" xfId="14" applyAlignment="1">
      <alignment vertical="center" wrapText="1"/>
    </xf>
    <xf numFmtId="0" fontId="2" fillId="0" borderId="0" xfId="14" applyAlignment="1">
      <alignment horizontal="center"/>
    </xf>
    <xf numFmtId="0" fontId="13" fillId="9" borderId="10" xfId="0" applyFont="1" applyFill="1" applyBorder="1" applyAlignment="1">
      <alignment horizontal="center" vertical="center" wrapText="1"/>
    </xf>
    <xf numFmtId="0" fontId="0" fillId="0" borderId="10" xfId="0" applyBorder="1" applyAlignment="1">
      <alignment horizontal="left" vertical="center" wrapText="1"/>
    </xf>
    <xf numFmtId="4" fontId="5" fillId="0" borderId="0" xfId="0" applyNumberFormat="1" applyFont="1" applyAlignment="1" applyProtection="1">
      <alignment vertical="center"/>
      <protection hidden="1"/>
    </xf>
    <xf numFmtId="0" fontId="0" fillId="0" borderId="0" xfId="0" applyAlignment="1">
      <alignment horizontal="left"/>
    </xf>
    <xf numFmtId="0" fontId="13" fillId="11" borderId="10" xfId="0" applyFont="1" applyFill="1" applyBorder="1" applyAlignment="1">
      <alignment horizontal="left" vertical="center"/>
    </xf>
    <xf numFmtId="0" fontId="16" fillId="0" borderId="10" xfId="0" applyFont="1" applyBorder="1" applyAlignment="1">
      <alignment horizontal="left" vertical="center" wrapText="1"/>
    </xf>
    <xf numFmtId="0" fontId="19" fillId="0" borderId="10" xfId="0" applyFont="1" applyBorder="1" applyAlignment="1">
      <alignment horizontal="left" vertical="center"/>
    </xf>
    <xf numFmtId="0" fontId="13" fillId="12" borderId="2" xfId="0" applyFont="1" applyFill="1" applyBorder="1" applyAlignment="1">
      <alignment horizontal="center" vertical="center" wrapText="1"/>
    </xf>
    <xf numFmtId="0" fontId="13" fillId="12" borderId="14" xfId="0" applyFont="1" applyFill="1" applyBorder="1" applyAlignment="1">
      <alignment horizontal="center" vertical="center" wrapText="1"/>
    </xf>
    <xf numFmtId="0" fontId="13" fillId="17" borderId="15" xfId="0" applyFont="1" applyFill="1" applyBorder="1" applyAlignment="1">
      <alignment horizontal="center" vertical="center" wrapText="1"/>
    </xf>
    <xf numFmtId="0" fontId="0" fillId="0" borderId="1" xfId="0" applyBorder="1" applyAlignment="1">
      <alignment horizontal="center"/>
    </xf>
    <xf numFmtId="0" fontId="0" fillId="0" borderId="10" xfId="0" applyBorder="1" applyAlignment="1">
      <alignment horizontal="left" vertical="center"/>
    </xf>
    <xf numFmtId="165" fontId="11" fillId="0" borderId="23" xfId="14" applyNumberFormat="1" applyFont="1" applyBorder="1" applyAlignment="1">
      <alignment horizontal="center"/>
    </xf>
    <xf numFmtId="165" fontId="11" fillId="0" borderId="25" xfId="14" applyNumberFormat="1" applyFont="1" applyBorder="1" applyAlignment="1">
      <alignment horizontal="center"/>
    </xf>
    <xf numFmtId="165" fontId="11" fillId="0" borderId="28" xfId="14" applyNumberFormat="1" applyFont="1" applyBorder="1" applyAlignment="1">
      <alignment horizontal="center"/>
    </xf>
    <xf numFmtId="0" fontId="25" fillId="20" borderId="24" xfId="14" applyFont="1" applyFill="1" applyBorder="1" applyAlignment="1">
      <alignment horizontal="center"/>
    </xf>
    <xf numFmtId="0" fontId="11" fillId="0" borderId="24" xfId="14" applyFont="1" applyBorder="1" applyAlignment="1">
      <alignment horizontal="center" vertical="center"/>
    </xf>
    <xf numFmtId="0" fontId="25" fillId="20" borderId="24" xfId="14" applyFont="1" applyFill="1" applyBorder="1" applyAlignment="1">
      <alignment horizontal="center" vertical="center"/>
    </xf>
    <xf numFmtId="0" fontId="11" fillId="0" borderId="31" xfId="14" applyFont="1" applyBorder="1" applyAlignment="1">
      <alignment horizontal="center" vertical="center"/>
    </xf>
    <xf numFmtId="16" fontId="6" fillId="0" borderId="24" xfId="0" applyNumberFormat="1" applyFont="1" applyBorder="1" applyAlignment="1">
      <alignment horizontal="center" vertical="center" wrapText="1"/>
    </xf>
    <xf numFmtId="0" fontId="6" fillId="0" borderId="24"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33" xfId="0" applyFont="1" applyBorder="1" applyAlignment="1">
      <alignment horizontal="center" vertical="center" wrapText="1"/>
    </xf>
    <xf numFmtId="0" fontId="7" fillId="6" borderId="35" xfId="0" applyFont="1" applyFill="1" applyBorder="1" applyAlignment="1">
      <alignment horizontal="center" vertical="center" wrapText="1"/>
    </xf>
    <xf numFmtId="0" fontId="7" fillId="3" borderId="34" xfId="0" applyFont="1" applyFill="1" applyBorder="1" applyAlignment="1">
      <alignment horizontal="center" vertical="center" wrapText="1"/>
    </xf>
    <xf numFmtId="16" fontId="6" fillId="0" borderId="33" xfId="0" applyNumberFormat="1" applyFont="1" applyBorder="1" applyAlignment="1">
      <alignment horizontal="center" vertical="center" wrapText="1"/>
    </xf>
    <xf numFmtId="0" fontId="7" fillId="5" borderId="12" xfId="0" applyFont="1" applyFill="1" applyBorder="1" applyAlignment="1">
      <alignment vertical="center" wrapText="1"/>
    </xf>
    <xf numFmtId="1" fontId="7" fillId="5" borderId="12" xfId="0" applyNumberFormat="1" applyFont="1" applyFill="1" applyBorder="1" applyAlignment="1">
      <alignment horizontal="center" vertical="center" wrapText="1"/>
    </xf>
    <xf numFmtId="0" fontId="6" fillId="0" borderId="21"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22" xfId="0" applyFont="1" applyBorder="1" applyAlignment="1">
      <alignment vertical="center"/>
    </xf>
    <xf numFmtId="1" fontId="6" fillId="0" borderId="22" xfId="0" applyNumberFormat="1" applyFont="1" applyBorder="1" applyAlignment="1">
      <alignment horizontal="center" vertical="center" wrapText="1"/>
    </xf>
    <xf numFmtId="0" fontId="6" fillId="0" borderId="27" xfId="0" applyFont="1" applyBorder="1" applyAlignment="1">
      <alignment horizontal="center" vertical="center" wrapText="1"/>
    </xf>
    <xf numFmtId="0" fontId="6" fillId="0" borderId="27" xfId="0" applyFont="1" applyBorder="1" applyAlignment="1">
      <alignment vertical="center"/>
    </xf>
    <xf numFmtId="1" fontId="6" fillId="0" borderId="27" xfId="0" applyNumberFormat="1" applyFont="1" applyBorder="1" applyAlignment="1">
      <alignment horizontal="center" vertical="center" wrapText="1"/>
    </xf>
    <xf numFmtId="0" fontId="1" fillId="0" borderId="0" xfId="14" applyFont="1"/>
    <xf numFmtId="0" fontId="19" fillId="0" borderId="10" xfId="0" applyFont="1" applyBorder="1" applyAlignment="1">
      <alignment horizontal="center" vertical="center" wrapText="1"/>
    </xf>
    <xf numFmtId="0" fontId="7" fillId="2" borderId="35" xfId="0" applyFont="1" applyFill="1" applyBorder="1" applyAlignment="1">
      <alignment horizontal="center" vertical="center"/>
    </xf>
    <xf numFmtId="166" fontId="6" fillId="0" borderId="32" xfId="1" applyFont="1" applyBorder="1" applyAlignment="1">
      <alignment vertical="center" wrapText="1"/>
    </xf>
    <xf numFmtId="166" fontId="6" fillId="0" borderId="23" xfId="1" applyFont="1" applyBorder="1" applyAlignment="1">
      <alignment vertical="center" wrapText="1"/>
    </xf>
    <xf numFmtId="166" fontId="6" fillId="0" borderId="28" xfId="1" applyFont="1" applyBorder="1" applyAlignment="1">
      <alignment vertical="center" wrapText="1"/>
    </xf>
    <xf numFmtId="166" fontId="14" fillId="0" borderId="10" xfId="1" applyFont="1" applyBorder="1" applyAlignment="1">
      <alignment horizontal="center" vertical="center"/>
    </xf>
    <xf numFmtId="166" fontId="16" fillId="0" borderId="10" xfId="1" applyFont="1" applyBorder="1" applyAlignment="1">
      <alignment horizontal="center" vertical="center"/>
    </xf>
    <xf numFmtId="166" fontId="5" fillId="0" borderId="10" xfId="1" applyFont="1" applyBorder="1" applyAlignment="1">
      <alignment horizontal="center" vertical="center" wrapText="1"/>
    </xf>
    <xf numFmtId="166" fontId="14" fillId="0" borderId="1" xfId="1" applyFont="1" applyBorder="1" applyAlignment="1">
      <alignment horizontal="center" vertical="center"/>
    </xf>
    <xf numFmtId="166" fontId="0" fillId="0" borderId="10" xfId="1" applyFont="1" applyBorder="1" applyAlignment="1">
      <alignment horizontal="center" vertical="center"/>
    </xf>
    <xf numFmtId="166" fontId="6" fillId="0" borderId="4" xfId="1" applyFont="1" applyBorder="1" applyAlignment="1">
      <alignment vertical="center" wrapText="1"/>
    </xf>
    <xf numFmtId="0" fontId="7" fillId="19" borderId="34" xfId="0" applyFont="1" applyFill="1" applyBorder="1" applyAlignment="1">
      <alignment horizontal="center" vertical="center" wrapText="1"/>
    </xf>
    <xf numFmtId="0" fontId="7" fillId="4" borderId="34" xfId="0" applyFont="1" applyFill="1" applyBorder="1" applyAlignment="1">
      <alignment horizontal="center" vertical="center" wrapText="1"/>
    </xf>
    <xf numFmtId="0" fontId="14" fillId="18" borderId="10" xfId="0" applyFont="1" applyFill="1" applyBorder="1" applyAlignment="1">
      <alignment horizontal="center" vertical="center" wrapText="1"/>
    </xf>
    <xf numFmtId="0" fontId="19" fillId="0" borderId="10" xfId="0" applyFont="1" applyBorder="1" applyAlignment="1">
      <alignment horizontal="left" vertical="center" wrapText="1"/>
    </xf>
    <xf numFmtId="0" fontId="23" fillId="21" borderId="21" xfId="14" applyFont="1" applyFill="1" applyBorder="1" applyAlignment="1">
      <alignment vertical="center"/>
    </xf>
    <xf numFmtId="0" fontId="23" fillId="21" borderId="22" xfId="14" applyFont="1" applyFill="1" applyBorder="1" applyAlignment="1">
      <alignment horizontal="center" vertical="center"/>
    </xf>
    <xf numFmtId="0" fontId="23" fillId="21" borderId="23" xfId="14" applyFont="1" applyFill="1" applyBorder="1" applyAlignment="1">
      <alignment horizontal="center" vertical="center"/>
    </xf>
    <xf numFmtId="0" fontId="14" fillId="0" borderId="38" xfId="0" applyFont="1" applyBorder="1" applyAlignment="1">
      <alignment horizontal="center" vertical="center"/>
    </xf>
    <xf numFmtId="166" fontId="14" fillId="0" borderId="5" xfId="1" applyFont="1" applyBorder="1" applyAlignment="1">
      <alignment horizontal="center" vertical="center"/>
    </xf>
    <xf numFmtId="0" fontId="0" fillId="0" borderId="38" xfId="0" applyBorder="1" applyAlignment="1">
      <alignment horizontal="center"/>
    </xf>
    <xf numFmtId="0" fontId="9" fillId="13" borderId="24" xfId="14" applyFont="1" applyFill="1" applyBorder="1" applyAlignment="1">
      <alignment horizontal="center" vertical="center"/>
    </xf>
    <xf numFmtId="44" fontId="2" fillId="0" borderId="0" xfId="14" applyNumberFormat="1"/>
    <xf numFmtId="0" fontId="24" fillId="20" borderId="1" xfId="14" applyFont="1" applyFill="1" applyBorder="1" applyAlignment="1">
      <alignment vertical="center" wrapText="1"/>
    </xf>
    <xf numFmtId="0" fontId="24" fillId="20" borderId="25" xfId="14" applyFont="1" applyFill="1" applyBorder="1" applyAlignment="1">
      <alignment vertical="center" wrapText="1"/>
    </xf>
    <xf numFmtId="165" fontId="28" fillId="0" borderId="1" xfId="14" applyNumberFormat="1" applyFont="1" applyBorder="1" applyAlignment="1">
      <alignment horizontal="center"/>
    </xf>
    <xf numFmtId="0" fontId="9" fillId="0" borderId="24" xfId="14" applyFont="1" applyBorder="1" applyAlignment="1">
      <alignment horizontal="center" vertical="center"/>
    </xf>
    <xf numFmtId="0" fontId="9" fillId="0" borderId="1" xfId="14" applyFont="1" applyBorder="1" applyAlignment="1">
      <alignment vertical="center"/>
    </xf>
    <xf numFmtId="165" fontId="9" fillId="0" borderId="25" xfId="14" applyNumberFormat="1" applyFont="1" applyBorder="1" applyAlignment="1">
      <alignment vertical="center"/>
    </xf>
    <xf numFmtId="165" fontId="2" fillId="0" borderId="0" xfId="14" applyNumberFormat="1" applyAlignment="1">
      <alignment horizontal="center"/>
    </xf>
    <xf numFmtId="0" fontId="23" fillId="24" borderId="1" xfId="14" applyFont="1" applyFill="1" applyBorder="1" applyAlignment="1">
      <alignment horizontal="center" vertical="center"/>
    </xf>
    <xf numFmtId="166" fontId="0" fillId="0" borderId="10" xfId="0" applyNumberFormat="1" applyBorder="1"/>
    <xf numFmtId="0" fontId="0" fillId="0" borderId="5" xfId="0" applyBorder="1" applyAlignment="1">
      <alignment horizontal="center"/>
    </xf>
    <xf numFmtId="0" fontId="0" fillId="0" borderId="5" xfId="0" applyBorder="1"/>
    <xf numFmtId="0" fontId="0" fillId="0" borderId="15" xfId="0" applyBorder="1" applyAlignment="1">
      <alignment horizontal="center"/>
    </xf>
    <xf numFmtId="0" fontId="0" fillId="0" borderId="24" xfId="0" applyBorder="1" applyAlignment="1">
      <alignment horizontal="center"/>
    </xf>
    <xf numFmtId="166" fontId="14" fillId="0" borderId="25" xfId="1" applyFont="1" applyBorder="1" applyAlignment="1">
      <alignment horizontal="center" vertical="center"/>
    </xf>
    <xf numFmtId="0" fontId="0" fillId="0" borderId="31" xfId="0" applyBorder="1" applyAlignment="1">
      <alignment horizontal="center"/>
    </xf>
    <xf numFmtId="166" fontId="14" fillId="0" borderId="46" xfId="1" applyFont="1" applyBorder="1" applyAlignment="1">
      <alignment horizontal="center" vertical="center"/>
    </xf>
    <xf numFmtId="0" fontId="0" fillId="0" borderId="33" xfId="0" applyBorder="1" applyAlignment="1">
      <alignment horizontal="center"/>
    </xf>
    <xf numFmtId="0" fontId="0" fillId="0" borderId="4" xfId="0" applyBorder="1"/>
    <xf numFmtId="0" fontId="0" fillId="0" borderId="4" xfId="0" applyBorder="1" applyAlignment="1">
      <alignment horizontal="center"/>
    </xf>
    <xf numFmtId="166" fontId="14" fillId="0" borderId="32" xfId="1" applyFont="1" applyBorder="1" applyAlignment="1">
      <alignment horizontal="center" vertical="center"/>
    </xf>
    <xf numFmtId="0" fontId="24" fillId="22" borderId="34" xfId="14" applyFont="1" applyFill="1" applyBorder="1" applyAlignment="1">
      <alignment horizontal="center" vertical="center"/>
    </xf>
    <xf numFmtId="0" fontId="24" fillId="22" borderId="12" xfId="14" applyFont="1" applyFill="1" applyBorder="1" applyAlignment="1">
      <alignment horizontal="center" vertical="center" wrapText="1"/>
    </xf>
    <xf numFmtId="0" fontId="24" fillId="22" borderId="29" xfId="14" applyFont="1" applyFill="1" applyBorder="1" applyAlignment="1">
      <alignment horizontal="center" vertical="center" wrapText="1"/>
    </xf>
    <xf numFmtId="0" fontId="13" fillId="13" borderId="21" xfId="0" applyFont="1" applyFill="1" applyBorder="1" applyAlignment="1">
      <alignment horizontal="center" vertical="center" wrapText="1"/>
    </xf>
    <xf numFmtId="0" fontId="13" fillId="13" borderId="25" xfId="0" applyFont="1" applyFill="1" applyBorder="1" applyAlignment="1">
      <alignment horizontal="center" vertical="center" wrapText="1"/>
    </xf>
    <xf numFmtId="0" fontId="14" fillId="0" borderId="24" xfId="0" applyFont="1" applyBorder="1" applyAlignment="1">
      <alignment horizontal="center" vertical="center" wrapText="1"/>
    </xf>
    <xf numFmtId="166" fontId="14" fillId="0" borderId="47" xfId="1" applyFont="1" applyBorder="1" applyAlignment="1">
      <alignment horizontal="center" vertical="center"/>
    </xf>
    <xf numFmtId="166" fontId="14" fillId="0" borderId="48" xfId="1" applyFont="1" applyBorder="1" applyAlignment="1">
      <alignment horizontal="center" vertical="center"/>
    </xf>
    <xf numFmtId="0" fontId="14" fillId="0" borderId="31"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15" xfId="0" applyFont="1" applyBorder="1" applyAlignment="1">
      <alignment horizontal="center" vertical="center"/>
    </xf>
    <xf numFmtId="166" fontId="6" fillId="0" borderId="10" xfId="0" applyNumberFormat="1" applyFont="1" applyBorder="1" applyAlignment="1">
      <alignment vertical="center" wrapText="1"/>
    </xf>
    <xf numFmtId="0" fontId="14" fillId="0" borderId="5" xfId="14" applyFont="1" applyBorder="1" applyAlignment="1">
      <alignment vertical="center" wrapText="1"/>
    </xf>
    <xf numFmtId="165" fontId="11" fillId="0" borderId="46" xfId="14" applyNumberFormat="1" applyFont="1" applyBorder="1" applyAlignment="1">
      <alignment horizontal="center"/>
    </xf>
    <xf numFmtId="0" fontId="25" fillId="20" borderId="33" xfId="14" applyFont="1" applyFill="1" applyBorder="1" applyAlignment="1">
      <alignment horizontal="center" vertical="center"/>
    </xf>
    <xf numFmtId="0" fontId="24" fillId="20" borderId="4" xfId="14" applyFont="1" applyFill="1" applyBorder="1" applyAlignment="1">
      <alignment vertical="center" wrapText="1"/>
    </xf>
    <xf numFmtId="0" fontId="24" fillId="20" borderId="32" xfId="14" applyFont="1" applyFill="1" applyBorder="1" applyAlignment="1">
      <alignment vertical="center" wrapText="1"/>
    </xf>
    <xf numFmtId="165" fontId="29" fillId="23" borderId="29" xfId="14" applyNumberFormat="1" applyFont="1" applyFill="1" applyBorder="1" applyAlignment="1">
      <alignment horizontal="center" vertical="center"/>
    </xf>
    <xf numFmtId="0" fontId="30" fillId="8" borderId="10" xfId="0" applyFont="1" applyFill="1" applyBorder="1" applyAlignment="1">
      <alignment horizontal="center" vertical="center" wrapText="1"/>
    </xf>
    <xf numFmtId="0" fontId="13" fillId="25" borderId="10" xfId="0" applyFont="1" applyFill="1" applyBorder="1" applyAlignment="1">
      <alignment horizontal="center" vertical="center" wrapText="1"/>
    </xf>
    <xf numFmtId="0" fontId="13" fillId="25" borderId="10" xfId="0" applyFont="1" applyFill="1" applyBorder="1" applyAlignment="1">
      <alignment horizontal="center" vertical="center"/>
    </xf>
    <xf numFmtId="166" fontId="9" fillId="0" borderId="10" xfId="0" applyNumberFormat="1" applyFont="1" applyBorder="1"/>
    <xf numFmtId="0" fontId="6" fillId="0" borderId="4" xfId="0" applyFont="1" applyBorder="1" applyAlignment="1">
      <alignment vertical="center" wrapText="1"/>
    </xf>
    <xf numFmtId="0" fontId="17" fillId="0" borderId="1" xfId="0" applyFont="1" applyBorder="1" applyAlignment="1">
      <alignment vertical="center"/>
    </xf>
    <xf numFmtId="0" fontId="12" fillId="0" borderId="1" xfId="0" applyFont="1" applyBorder="1" applyAlignment="1">
      <alignment vertical="top" wrapText="1"/>
    </xf>
    <xf numFmtId="0" fontId="17" fillId="0" borderId="1" xfId="0" applyFont="1" applyBorder="1"/>
    <xf numFmtId="0" fontId="17" fillId="0" borderId="1" xfId="0" applyFont="1" applyBorder="1" applyAlignment="1">
      <alignment vertical="center" wrapText="1"/>
    </xf>
    <xf numFmtId="0" fontId="17" fillId="0" borderId="5" xfId="0" applyFont="1" applyBorder="1" applyAlignment="1">
      <alignment vertical="center" wrapText="1"/>
    </xf>
    <xf numFmtId="0" fontId="6" fillId="0" borderId="5" xfId="2" applyFont="1" applyBorder="1" applyAlignment="1">
      <alignment horizontal="center" vertical="center" wrapText="1"/>
    </xf>
    <xf numFmtId="0" fontId="6" fillId="0" borderId="5" xfId="0" applyFont="1" applyBorder="1" applyAlignment="1">
      <alignment vertical="center" wrapText="1"/>
    </xf>
    <xf numFmtId="0" fontId="6" fillId="0" borderId="4" xfId="2" applyFont="1" applyBorder="1" applyAlignment="1">
      <alignment horizontal="center" vertical="center" wrapText="1"/>
    </xf>
    <xf numFmtId="0" fontId="14" fillId="0" borderId="1" xfId="0" applyFont="1" applyBorder="1" applyAlignment="1">
      <alignment horizontal="left" vertical="center" wrapText="1"/>
    </xf>
    <xf numFmtId="0" fontId="14" fillId="0" borderId="5" xfId="0" applyFont="1" applyBorder="1" applyAlignment="1">
      <alignment horizontal="left" vertical="center" wrapText="1"/>
    </xf>
    <xf numFmtId="44" fontId="2" fillId="0" borderId="0" xfId="14" applyNumberFormat="1" applyAlignment="1">
      <alignment horizontal="center"/>
    </xf>
    <xf numFmtId="166" fontId="2" fillId="0" borderId="0" xfId="1" applyFont="1" applyAlignment="1">
      <alignment horizontal="center"/>
    </xf>
    <xf numFmtId="0" fontId="7" fillId="3" borderId="12" xfId="0" applyFont="1" applyFill="1" applyBorder="1" applyAlignment="1">
      <alignment horizontal="right" vertical="center" wrapText="1"/>
    </xf>
    <xf numFmtId="0" fontId="7" fillId="3" borderId="29" xfId="0" applyFont="1" applyFill="1" applyBorder="1" applyAlignment="1">
      <alignment horizontal="right" vertical="center" wrapText="1"/>
    </xf>
    <xf numFmtId="0" fontId="7" fillId="2" borderId="2" xfId="0" applyFont="1" applyFill="1" applyBorder="1" applyAlignment="1">
      <alignment horizontal="left" vertical="center"/>
    </xf>
    <xf numFmtId="0" fontId="7" fillId="2" borderId="3" xfId="0" applyFont="1" applyFill="1" applyBorder="1" applyAlignment="1">
      <alignment horizontal="left" vertical="center"/>
    </xf>
    <xf numFmtId="0" fontId="7" fillId="2" borderId="13" xfId="0" applyFont="1" applyFill="1" applyBorder="1" applyAlignment="1">
      <alignment horizontal="left" vertical="center"/>
    </xf>
    <xf numFmtId="0" fontId="7" fillId="19" borderId="37" xfId="0" applyFont="1" applyFill="1" applyBorder="1" applyAlignment="1">
      <alignment horizontal="left" vertical="center" wrapText="1"/>
    </xf>
    <xf numFmtId="0" fontId="7" fillId="19" borderId="3" xfId="0" applyFont="1" applyFill="1" applyBorder="1" applyAlignment="1">
      <alignment horizontal="left" vertical="center" wrapText="1"/>
    </xf>
    <xf numFmtId="0" fontId="7" fillId="19" borderId="13" xfId="0" applyFont="1" applyFill="1" applyBorder="1" applyAlignment="1">
      <alignment horizontal="left" vertical="center" wrapText="1"/>
    </xf>
    <xf numFmtId="0" fontId="7" fillId="5" borderId="34" xfId="0" applyFont="1" applyFill="1" applyBorder="1" applyAlignment="1">
      <alignment horizontal="center" vertical="center" wrapText="1"/>
    </xf>
    <xf numFmtId="0" fontId="7" fillId="5" borderId="12" xfId="0" applyFont="1" applyFill="1" applyBorder="1" applyAlignment="1">
      <alignment horizontal="center" vertical="center" wrapText="1"/>
    </xf>
    <xf numFmtId="0" fontId="7" fillId="6" borderId="36" xfId="0" applyFont="1" applyFill="1" applyBorder="1" applyAlignment="1" applyProtection="1">
      <alignment horizontal="center" vertical="center"/>
      <protection hidden="1"/>
    </xf>
    <xf numFmtId="0" fontId="7" fillId="6" borderId="30" xfId="0" applyFont="1" applyFill="1" applyBorder="1" applyAlignment="1" applyProtection="1">
      <alignment horizontal="center" vertical="center"/>
      <protection hidden="1"/>
    </xf>
    <xf numFmtId="0" fontId="7" fillId="3" borderId="12" xfId="0" applyFont="1" applyFill="1" applyBorder="1" applyAlignment="1">
      <alignment horizontal="left" vertical="center" wrapText="1"/>
    </xf>
    <xf numFmtId="0" fontId="7" fillId="3" borderId="29" xfId="0" applyFont="1" applyFill="1" applyBorder="1" applyAlignment="1">
      <alignment horizontal="left" vertical="center" wrapText="1"/>
    </xf>
    <xf numFmtId="0" fontId="7" fillId="4" borderId="37" xfId="0" applyFont="1" applyFill="1" applyBorder="1" applyAlignment="1">
      <alignment horizontal="left" vertical="center" wrapText="1"/>
    </xf>
    <xf numFmtId="0" fontId="7" fillId="4" borderId="3" xfId="0" applyFont="1" applyFill="1" applyBorder="1" applyAlignment="1">
      <alignment horizontal="left" vertical="center" wrapText="1"/>
    </xf>
    <xf numFmtId="0" fontId="7" fillId="4" borderId="13" xfId="0" applyFont="1" applyFill="1" applyBorder="1" applyAlignment="1">
      <alignment horizontal="left" vertical="center" wrapText="1"/>
    </xf>
    <xf numFmtId="0" fontId="30" fillId="8" borderId="2" xfId="0" applyFont="1" applyFill="1" applyBorder="1" applyAlignment="1">
      <alignment horizontal="left" vertical="center" wrapText="1"/>
    </xf>
    <xf numFmtId="0" fontId="30" fillId="8" borderId="3" xfId="0" applyFont="1" applyFill="1" applyBorder="1" applyAlignment="1">
      <alignment horizontal="left" vertical="center" wrapText="1"/>
    </xf>
    <xf numFmtId="0" fontId="30" fillId="8" borderId="13" xfId="0" applyFont="1" applyFill="1" applyBorder="1" applyAlignment="1">
      <alignment horizontal="left" vertical="center" wrapText="1"/>
    </xf>
    <xf numFmtId="0" fontId="23" fillId="20" borderId="43" xfId="14" applyFont="1" applyFill="1" applyBorder="1" applyAlignment="1">
      <alignment horizontal="right" vertical="center"/>
    </xf>
    <xf numFmtId="0" fontId="23" fillId="20" borderId="44" xfId="14" applyFont="1" applyFill="1" applyBorder="1" applyAlignment="1">
      <alignment horizontal="right" vertical="center"/>
    </xf>
    <xf numFmtId="0" fontId="9" fillId="13" borderId="1" xfId="14" applyFont="1" applyFill="1" applyBorder="1" applyAlignment="1">
      <alignment horizontal="left" vertical="center"/>
    </xf>
    <xf numFmtId="0" fontId="9" fillId="13" borderId="25" xfId="14" applyFont="1" applyFill="1" applyBorder="1" applyAlignment="1">
      <alignment horizontal="left" vertical="center"/>
    </xf>
    <xf numFmtId="0" fontId="24" fillId="20" borderId="21" xfId="14" applyFont="1" applyFill="1" applyBorder="1" applyAlignment="1">
      <alignment horizontal="right" vertical="center" wrapText="1"/>
    </xf>
    <xf numFmtId="0" fontId="24" fillId="20" borderId="22" xfId="14" applyFont="1" applyFill="1" applyBorder="1" applyAlignment="1">
      <alignment horizontal="right" vertical="center" wrapText="1"/>
    </xf>
    <xf numFmtId="0" fontId="24" fillId="20" borderId="24" xfId="14" applyFont="1" applyFill="1" applyBorder="1" applyAlignment="1">
      <alignment horizontal="right" vertical="center" wrapText="1"/>
    </xf>
    <xf numFmtId="0" fontId="24" fillId="20" borderId="1" xfId="14" applyFont="1" applyFill="1" applyBorder="1" applyAlignment="1">
      <alignment horizontal="right" vertical="center" wrapText="1"/>
    </xf>
    <xf numFmtId="0" fontId="24" fillId="20" borderId="26" xfId="14" applyFont="1" applyFill="1" applyBorder="1" applyAlignment="1">
      <alignment horizontal="right" vertical="center" wrapText="1"/>
    </xf>
    <xf numFmtId="0" fontId="24" fillId="20" borderId="27" xfId="14" applyFont="1" applyFill="1" applyBorder="1" applyAlignment="1">
      <alignment horizontal="right" vertical="center" wrapText="1"/>
    </xf>
    <xf numFmtId="0" fontId="23" fillId="20" borderId="40" xfId="14" applyFont="1" applyFill="1" applyBorder="1" applyAlignment="1">
      <alignment horizontal="center" vertical="center"/>
    </xf>
    <xf numFmtId="0" fontId="23" fillId="20" borderId="41" xfId="14" applyFont="1" applyFill="1" applyBorder="1" applyAlignment="1">
      <alignment horizontal="center" vertical="center"/>
    </xf>
    <xf numFmtId="0" fontId="23" fillId="20" borderId="42" xfId="14" applyFont="1" applyFill="1" applyBorder="1" applyAlignment="1">
      <alignment horizontal="center" vertical="center"/>
    </xf>
    <xf numFmtId="0" fontId="23" fillId="24" borderId="45" xfId="14" applyFont="1" applyFill="1" applyBorder="1" applyAlignment="1">
      <alignment horizontal="center" vertical="center"/>
    </xf>
    <xf numFmtId="0" fontId="23" fillId="24" borderId="39" xfId="14" applyFont="1" applyFill="1" applyBorder="1" applyAlignment="1">
      <alignment horizontal="center" vertical="center"/>
    </xf>
    <xf numFmtId="0" fontId="26" fillId="0" borderId="2" xfId="14" applyFont="1" applyBorder="1" applyAlignment="1">
      <alignment horizontal="center" vertical="center"/>
    </xf>
    <xf numFmtId="0" fontId="26" fillId="0" borderId="3" xfId="14" applyFont="1" applyBorder="1" applyAlignment="1">
      <alignment horizontal="center" vertical="center"/>
    </xf>
    <xf numFmtId="0" fontId="26" fillId="0" borderId="13" xfId="14" applyFont="1" applyBorder="1" applyAlignment="1">
      <alignment horizontal="center" vertical="center"/>
    </xf>
    <xf numFmtId="0" fontId="29" fillId="23" borderId="2" xfId="14" applyFont="1" applyFill="1" applyBorder="1" applyAlignment="1">
      <alignment horizontal="center" vertical="center"/>
    </xf>
    <xf numFmtId="0" fontId="29" fillId="23" borderId="49" xfId="14" applyFont="1" applyFill="1" applyBorder="1" applyAlignment="1">
      <alignment horizontal="center" vertical="center"/>
    </xf>
    <xf numFmtId="0" fontId="13" fillId="8" borderId="2" xfId="0" applyFont="1" applyFill="1" applyBorder="1" applyAlignment="1">
      <alignment horizontal="center" vertical="center" wrapText="1"/>
    </xf>
    <xf numFmtId="0" fontId="13" fillId="8" borderId="13" xfId="0" applyFont="1" applyFill="1" applyBorder="1" applyAlignment="1">
      <alignment horizontal="center" vertical="center" wrapText="1"/>
    </xf>
    <xf numFmtId="0" fontId="13" fillId="8" borderId="2" xfId="0" applyFont="1" applyFill="1" applyBorder="1" applyAlignment="1">
      <alignment horizontal="left" vertical="center" wrapText="1"/>
    </xf>
    <xf numFmtId="0" fontId="13" fillId="8" borderId="3" xfId="0" applyFont="1" applyFill="1" applyBorder="1" applyAlignment="1">
      <alignment horizontal="left" vertical="center" wrapText="1"/>
    </xf>
    <xf numFmtId="0" fontId="13" fillId="8" borderId="13" xfId="0" applyFont="1" applyFill="1" applyBorder="1" applyAlignment="1">
      <alignment horizontal="left" vertical="center" wrapText="1"/>
    </xf>
    <xf numFmtId="0" fontId="13" fillId="7" borderId="2" xfId="0" applyFont="1" applyFill="1" applyBorder="1" applyAlignment="1">
      <alignment horizontal="center" vertical="center"/>
    </xf>
    <xf numFmtId="0" fontId="13" fillId="7" borderId="3" xfId="0" applyFont="1" applyFill="1" applyBorder="1" applyAlignment="1">
      <alignment horizontal="center" vertical="center"/>
    </xf>
    <xf numFmtId="0" fontId="13" fillId="7" borderId="13" xfId="0" applyFont="1" applyFill="1" applyBorder="1" applyAlignment="1">
      <alignment horizontal="center" vertical="center"/>
    </xf>
    <xf numFmtId="0" fontId="13" fillId="8" borderId="2" xfId="0" applyFont="1" applyFill="1" applyBorder="1" applyAlignment="1">
      <alignment horizontal="right" vertical="center" wrapText="1"/>
    </xf>
    <xf numFmtId="0" fontId="13" fillId="8" borderId="3" xfId="0" applyFont="1" applyFill="1" applyBorder="1" applyAlignment="1">
      <alignment horizontal="right" vertical="center" wrapText="1"/>
    </xf>
    <xf numFmtId="0" fontId="13" fillId="8" borderId="13" xfId="0" applyFont="1" applyFill="1" applyBorder="1" applyAlignment="1">
      <alignment horizontal="right" vertical="center" wrapText="1"/>
    </xf>
    <xf numFmtId="0" fontId="13" fillId="11" borderId="10" xfId="0" applyFont="1" applyFill="1" applyBorder="1" applyAlignment="1">
      <alignment horizontal="center" vertical="center" wrapText="1"/>
    </xf>
    <xf numFmtId="0" fontId="9" fillId="11" borderId="2" xfId="0" applyFont="1" applyFill="1" applyBorder="1" applyAlignment="1">
      <alignment horizontal="left" vertical="center" wrapText="1"/>
    </xf>
    <xf numFmtId="0" fontId="9" fillId="11" borderId="3" xfId="0" applyFont="1" applyFill="1" applyBorder="1" applyAlignment="1">
      <alignment horizontal="left" vertical="center" wrapText="1"/>
    </xf>
    <xf numFmtId="0" fontId="9" fillId="11" borderId="13" xfId="0" applyFont="1" applyFill="1" applyBorder="1" applyAlignment="1">
      <alignment horizontal="left" vertical="center" wrapText="1"/>
    </xf>
    <xf numFmtId="0" fontId="9" fillId="11" borderId="2" xfId="0" applyFont="1" applyFill="1" applyBorder="1" applyAlignment="1">
      <alignment horizontal="center" vertical="center"/>
    </xf>
    <xf numFmtId="0" fontId="9" fillId="11" borderId="3" xfId="0" applyFont="1" applyFill="1" applyBorder="1" applyAlignment="1">
      <alignment horizontal="center" vertical="center"/>
    </xf>
    <xf numFmtId="0" fontId="9" fillId="11" borderId="13" xfId="0" applyFont="1" applyFill="1" applyBorder="1" applyAlignment="1">
      <alignment horizontal="center" vertical="center"/>
    </xf>
    <xf numFmtId="0" fontId="9" fillId="11" borderId="2" xfId="0" applyFont="1" applyFill="1" applyBorder="1" applyAlignment="1">
      <alignment horizontal="right" vertical="center"/>
    </xf>
    <xf numFmtId="0" fontId="9" fillId="11" borderId="3" xfId="0" applyFont="1" applyFill="1" applyBorder="1" applyAlignment="1">
      <alignment horizontal="right" vertical="center"/>
    </xf>
    <xf numFmtId="0" fontId="9" fillId="11" borderId="13" xfId="0" applyFont="1" applyFill="1" applyBorder="1" applyAlignment="1">
      <alignment horizontal="right" vertical="center"/>
    </xf>
    <xf numFmtId="0" fontId="13" fillId="12" borderId="14" xfId="0" applyFont="1" applyFill="1" applyBorder="1" applyAlignment="1">
      <alignment horizontal="center" vertical="center" wrapText="1"/>
    </xf>
    <xf numFmtId="0" fontId="13" fillId="12" borderId="6" xfId="0" applyFont="1" applyFill="1" applyBorder="1" applyAlignment="1">
      <alignment horizontal="center" vertical="center" wrapText="1"/>
    </xf>
    <xf numFmtId="0" fontId="13" fillId="12" borderId="2" xfId="0" applyFont="1" applyFill="1" applyBorder="1" applyAlignment="1">
      <alignment horizontal="left" vertical="center" wrapText="1"/>
    </xf>
    <xf numFmtId="0" fontId="13" fillId="12" borderId="3" xfId="0" applyFont="1" applyFill="1" applyBorder="1" applyAlignment="1">
      <alignment horizontal="left" vertical="center" wrapText="1"/>
    </xf>
    <xf numFmtId="0" fontId="13" fillId="12" borderId="13" xfId="0" applyFont="1" applyFill="1" applyBorder="1" applyAlignment="1">
      <alignment horizontal="left" vertical="center" wrapText="1"/>
    </xf>
    <xf numFmtId="0" fontId="13" fillId="12" borderId="2" xfId="0" applyFont="1" applyFill="1" applyBorder="1" applyAlignment="1">
      <alignment horizontal="center" vertical="center" wrapText="1"/>
    </xf>
    <xf numFmtId="0" fontId="13" fillId="12" borderId="3" xfId="0" applyFont="1" applyFill="1" applyBorder="1" applyAlignment="1">
      <alignment horizontal="center" vertical="center" wrapText="1"/>
    </xf>
    <xf numFmtId="0" fontId="13" fillId="12" borderId="13" xfId="0" applyFont="1" applyFill="1" applyBorder="1" applyAlignment="1">
      <alignment horizontal="center" vertical="center" wrapText="1"/>
    </xf>
    <xf numFmtId="0" fontId="13" fillId="12" borderId="2" xfId="0" applyFont="1" applyFill="1" applyBorder="1" applyAlignment="1">
      <alignment vertical="center" wrapText="1"/>
    </xf>
    <xf numFmtId="0" fontId="13" fillId="12" borderId="3" xfId="0" applyFont="1" applyFill="1" applyBorder="1" applyAlignment="1">
      <alignment vertical="center" wrapText="1"/>
    </xf>
    <xf numFmtId="0" fontId="13" fillId="12" borderId="13" xfId="0" applyFont="1" applyFill="1" applyBorder="1" applyAlignment="1">
      <alignment vertical="center" wrapText="1"/>
    </xf>
    <xf numFmtId="0" fontId="13" fillId="12" borderId="2" xfId="0" applyFont="1" applyFill="1" applyBorder="1" applyAlignment="1">
      <alignment horizontal="right" vertical="center" wrapText="1"/>
    </xf>
    <xf numFmtId="0" fontId="13" fillId="12" borderId="3" xfId="0" applyFont="1" applyFill="1" applyBorder="1" applyAlignment="1">
      <alignment horizontal="right" vertical="center" wrapText="1"/>
    </xf>
    <xf numFmtId="0" fontId="13" fillId="12" borderId="13" xfId="0" applyFont="1" applyFill="1" applyBorder="1" applyAlignment="1">
      <alignment horizontal="right" vertical="center" wrapText="1"/>
    </xf>
    <xf numFmtId="0" fontId="13" fillId="13" borderId="31" xfId="0" applyFont="1" applyFill="1" applyBorder="1" applyAlignment="1">
      <alignment horizontal="center" vertical="center" wrapText="1"/>
    </xf>
    <xf numFmtId="0" fontId="13" fillId="13" borderId="33" xfId="0" applyFont="1" applyFill="1" applyBorder="1" applyAlignment="1">
      <alignment horizontal="center" vertical="center" wrapText="1"/>
    </xf>
    <xf numFmtId="0" fontId="13" fillId="13" borderId="22" xfId="0" applyFont="1" applyFill="1" applyBorder="1" applyAlignment="1">
      <alignment horizontal="center" vertical="center" wrapText="1"/>
    </xf>
    <xf numFmtId="0" fontId="13" fillId="13" borderId="23" xfId="0" applyFont="1" applyFill="1" applyBorder="1" applyAlignment="1">
      <alignment horizontal="center" vertical="center" wrapText="1"/>
    </xf>
    <xf numFmtId="0" fontId="13" fillId="13" borderId="1" xfId="0" applyFont="1" applyFill="1" applyBorder="1" applyAlignment="1">
      <alignment horizontal="center" vertical="center" wrapText="1"/>
    </xf>
    <xf numFmtId="0" fontId="13" fillId="13" borderId="25" xfId="0" applyFont="1" applyFill="1" applyBorder="1" applyAlignment="1">
      <alignment horizontal="center" vertical="center" wrapText="1"/>
    </xf>
    <xf numFmtId="0" fontId="13" fillId="13" borderId="34" xfId="0" applyFont="1" applyFill="1" applyBorder="1" applyAlignment="1">
      <alignment horizontal="right" vertical="center" wrapText="1"/>
    </xf>
    <xf numFmtId="0" fontId="13" fillId="13" borderId="12" xfId="0" applyFont="1" applyFill="1" applyBorder="1" applyAlignment="1">
      <alignment horizontal="right" vertical="center" wrapText="1"/>
    </xf>
    <xf numFmtId="0" fontId="13" fillId="13" borderId="29" xfId="0" applyFont="1" applyFill="1" applyBorder="1" applyAlignment="1">
      <alignment horizontal="right" vertical="center" wrapText="1"/>
    </xf>
    <xf numFmtId="0" fontId="13" fillId="15" borderId="10" xfId="0" applyFont="1" applyFill="1" applyBorder="1" applyAlignment="1">
      <alignment horizontal="center" vertical="center" wrapText="1"/>
    </xf>
    <xf numFmtId="0" fontId="13" fillId="16" borderId="2" xfId="0" applyFont="1" applyFill="1" applyBorder="1" applyAlignment="1">
      <alignment horizontal="left" vertical="center" wrapText="1"/>
    </xf>
    <xf numFmtId="0" fontId="13" fillId="16" borderId="3" xfId="0" applyFont="1" applyFill="1" applyBorder="1" applyAlignment="1">
      <alignment horizontal="left" vertical="center" wrapText="1"/>
    </xf>
    <xf numFmtId="0" fontId="13" fillId="16" borderId="13" xfId="0" applyFont="1" applyFill="1" applyBorder="1" applyAlignment="1">
      <alignment horizontal="left" vertical="center" wrapText="1"/>
    </xf>
    <xf numFmtId="0" fontId="13" fillId="15" borderId="2" xfId="0" applyFont="1" applyFill="1" applyBorder="1" applyAlignment="1">
      <alignment horizontal="center" vertical="center"/>
    </xf>
    <xf numFmtId="0" fontId="13" fillId="15" borderId="3" xfId="0" applyFont="1" applyFill="1" applyBorder="1" applyAlignment="1">
      <alignment horizontal="center" vertical="center"/>
    </xf>
    <xf numFmtId="0" fontId="13" fillId="15" borderId="13" xfId="0" applyFont="1" applyFill="1" applyBorder="1" applyAlignment="1">
      <alignment horizontal="center" vertical="center"/>
    </xf>
    <xf numFmtId="0" fontId="13" fillId="15" borderId="2" xfId="0" applyFont="1" applyFill="1" applyBorder="1" applyAlignment="1">
      <alignment horizontal="left" vertical="center" wrapText="1"/>
    </xf>
    <xf numFmtId="0" fontId="13" fillId="15" borderId="3" xfId="0" applyFont="1" applyFill="1" applyBorder="1" applyAlignment="1">
      <alignment horizontal="left" vertical="center" wrapText="1"/>
    </xf>
    <xf numFmtId="0" fontId="13" fillId="15" borderId="13" xfId="0" applyFont="1" applyFill="1" applyBorder="1" applyAlignment="1">
      <alignment horizontal="left" vertical="center" wrapText="1"/>
    </xf>
    <xf numFmtId="0" fontId="13" fillId="15" borderId="2" xfId="0" applyFont="1" applyFill="1" applyBorder="1" applyAlignment="1">
      <alignment horizontal="right" vertical="center" wrapText="1"/>
    </xf>
    <xf numFmtId="0" fontId="13" fillId="15" borderId="3" xfId="0" applyFont="1" applyFill="1" applyBorder="1" applyAlignment="1">
      <alignment horizontal="right" vertical="center" wrapText="1"/>
    </xf>
    <xf numFmtId="0" fontId="13" fillId="15" borderId="13" xfId="0" applyFont="1" applyFill="1" applyBorder="1" applyAlignment="1">
      <alignment horizontal="right" vertical="center" wrapText="1"/>
    </xf>
    <xf numFmtId="0" fontId="13" fillId="25" borderId="2" xfId="0" applyFont="1" applyFill="1" applyBorder="1" applyAlignment="1">
      <alignment horizontal="right" vertical="center" wrapText="1"/>
    </xf>
    <xf numFmtId="0" fontId="13" fillId="25" borderId="3" xfId="0" applyFont="1" applyFill="1" applyBorder="1" applyAlignment="1">
      <alignment horizontal="right" vertical="center" wrapText="1"/>
    </xf>
    <xf numFmtId="0" fontId="13" fillId="25" borderId="13" xfId="0" applyFont="1" applyFill="1" applyBorder="1" applyAlignment="1">
      <alignment horizontal="right" vertical="center" wrapText="1"/>
    </xf>
    <xf numFmtId="0" fontId="13" fillId="25" borderId="2" xfId="0" applyFont="1" applyFill="1" applyBorder="1" applyAlignment="1">
      <alignment horizontal="center" vertical="center"/>
    </xf>
    <xf numFmtId="0" fontId="13" fillId="25" borderId="3" xfId="0" applyFont="1" applyFill="1" applyBorder="1" applyAlignment="1">
      <alignment horizontal="center" vertical="center"/>
    </xf>
    <xf numFmtId="0" fontId="13" fillId="25" borderId="13" xfId="0" applyFont="1" applyFill="1" applyBorder="1" applyAlignment="1">
      <alignment horizontal="center" vertical="center"/>
    </xf>
    <xf numFmtId="0" fontId="13" fillId="25" borderId="2" xfId="0" applyFont="1" applyFill="1" applyBorder="1" applyAlignment="1">
      <alignment horizontal="left" vertical="center" wrapText="1"/>
    </xf>
    <xf numFmtId="0" fontId="13" fillId="25" borderId="3" xfId="0" applyFont="1" applyFill="1" applyBorder="1" applyAlignment="1">
      <alignment horizontal="left" vertical="center" wrapText="1"/>
    </xf>
    <xf numFmtId="0" fontId="13" fillId="25" borderId="13" xfId="0" applyFont="1" applyFill="1" applyBorder="1" applyAlignment="1">
      <alignment horizontal="left" vertical="center" wrapText="1"/>
    </xf>
    <xf numFmtId="0" fontId="13" fillId="25" borderId="14" xfId="0" applyFont="1" applyFill="1" applyBorder="1" applyAlignment="1">
      <alignment horizontal="center" vertical="center" wrapText="1"/>
    </xf>
    <xf numFmtId="0" fontId="13" fillId="25" borderId="17" xfId="0" applyFont="1" applyFill="1" applyBorder="1" applyAlignment="1">
      <alignment horizontal="center" vertical="center" wrapText="1"/>
    </xf>
    <xf numFmtId="0" fontId="13" fillId="17" borderId="2" xfId="0" applyFont="1" applyFill="1" applyBorder="1" applyAlignment="1">
      <alignment horizontal="center" vertical="center"/>
    </xf>
    <xf numFmtId="0" fontId="13" fillId="17" borderId="3" xfId="0" applyFont="1" applyFill="1" applyBorder="1" applyAlignment="1">
      <alignment horizontal="center" vertical="center"/>
    </xf>
    <xf numFmtId="0" fontId="13" fillId="17" borderId="13" xfId="0" applyFont="1" applyFill="1" applyBorder="1" applyAlignment="1">
      <alignment horizontal="center" vertical="center"/>
    </xf>
    <xf numFmtId="0" fontId="13" fillId="17" borderId="10" xfId="0" applyFont="1" applyFill="1" applyBorder="1" applyAlignment="1">
      <alignment horizontal="center" vertical="center" wrapText="1"/>
    </xf>
    <xf numFmtId="0" fontId="13" fillId="17" borderId="2" xfId="0" applyFont="1" applyFill="1" applyBorder="1" applyAlignment="1">
      <alignment horizontal="left" vertical="center"/>
    </xf>
    <xf numFmtId="0" fontId="13" fillId="17" borderId="3" xfId="0" applyFont="1" applyFill="1" applyBorder="1" applyAlignment="1">
      <alignment horizontal="left" vertical="center"/>
    </xf>
    <xf numFmtId="0" fontId="13" fillId="17" borderId="13" xfId="0" applyFont="1" applyFill="1" applyBorder="1" applyAlignment="1">
      <alignment horizontal="left" vertical="center"/>
    </xf>
    <xf numFmtId="0" fontId="13" fillId="17" borderId="2" xfId="0" applyFont="1" applyFill="1" applyBorder="1" applyAlignment="1">
      <alignment horizontal="right" vertical="center"/>
    </xf>
    <xf numFmtId="0" fontId="13" fillId="17" borderId="3" xfId="0" applyFont="1" applyFill="1" applyBorder="1" applyAlignment="1">
      <alignment horizontal="right" vertical="center"/>
    </xf>
    <xf numFmtId="0" fontId="13" fillId="17" borderId="13" xfId="0" applyFont="1" applyFill="1" applyBorder="1" applyAlignment="1">
      <alignment horizontal="right" vertical="center"/>
    </xf>
    <xf numFmtId="0" fontId="9" fillId="17" borderId="2" xfId="0" applyFont="1" applyFill="1" applyBorder="1" applyAlignment="1">
      <alignment horizontal="left" vertical="center"/>
    </xf>
    <xf numFmtId="0" fontId="9" fillId="17" borderId="3" xfId="0" applyFont="1" applyFill="1" applyBorder="1" applyAlignment="1">
      <alignment horizontal="left" vertical="center"/>
    </xf>
    <xf numFmtId="0" fontId="9" fillId="17" borderId="13" xfId="0" applyFont="1" applyFill="1" applyBorder="1" applyAlignment="1">
      <alignment horizontal="left" vertical="center"/>
    </xf>
    <xf numFmtId="0" fontId="13" fillId="18" borderId="10" xfId="0" applyFont="1" applyFill="1" applyBorder="1" applyAlignment="1">
      <alignment horizontal="center" vertical="center" wrapText="1"/>
    </xf>
    <xf numFmtId="0" fontId="9" fillId="18" borderId="2" xfId="0" applyFont="1" applyFill="1" applyBorder="1" applyAlignment="1">
      <alignment horizontal="left" vertical="center" wrapText="1"/>
    </xf>
    <xf numFmtId="0" fontId="9" fillId="18" borderId="3" xfId="0" applyFont="1" applyFill="1" applyBorder="1" applyAlignment="1">
      <alignment horizontal="left" vertical="center" wrapText="1"/>
    </xf>
    <xf numFmtId="0" fontId="9" fillId="18" borderId="13" xfId="0" applyFont="1" applyFill="1" applyBorder="1" applyAlignment="1">
      <alignment horizontal="left" vertical="center" wrapText="1"/>
    </xf>
    <xf numFmtId="0" fontId="13" fillId="18" borderId="2" xfId="0" applyFont="1" applyFill="1" applyBorder="1" applyAlignment="1">
      <alignment horizontal="center" vertical="center"/>
    </xf>
    <xf numFmtId="0" fontId="13" fillId="18" borderId="3" xfId="0" applyFont="1" applyFill="1" applyBorder="1" applyAlignment="1">
      <alignment horizontal="center" vertical="center"/>
    </xf>
    <xf numFmtId="0" fontId="13" fillId="18" borderId="13" xfId="0" applyFont="1" applyFill="1" applyBorder="1" applyAlignment="1">
      <alignment horizontal="center" vertical="center"/>
    </xf>
    <xf numFmtId="0" fontId="13" fillId="18" borderId="2" xfId="0" applyFont="1" applyFill="1" applyBorder="1" applyAlignment="1">
      <alignment horizontal="left" vertical="center"/>
    </xf>
    <xf numFmtId="0" fontId="13" fillId="18" borderId="3" xfId="0" applyFont="1" applyFill="1" applyBorder="1" applyAlignment="1">
      <alignment horizontal="left" vertical="center"/>
    </xf>
    <xf numFmtId="0" fontId="13" fillId="18" borderId="13" xfId="0" applyFont="1" applyFill="1" applyBorder="1" applyAlignment="1">
      <alignment horizontal="left" vertical="center"/>
    </xf>
    <xf numFmtId="0" fontId="9" fillId="18" borderId="2" xfId="0" applyFont="1" applyFill="1" applyBorder="1" applyAlignment="1">
      <alignment horizontal="right" vertical="center" wrapText="1"/>
    </xf>
    <xf numFmtId="0" fontId="9" fillId="18" borderId="3" xfId="0" applyFont="1" applyFill="1" applyBorder="1" applyAlignment="1">
      <alignment horizontal="right" vertical="center" wrapText="1"/>
    </xf>
    <xf numFmtId="0" fontId="9" fillId="18" borderId="13" xfId="0" applyFont="1" applyFill="1" applyBorder="1" applyAlignment="1">
      <alignment horizontal="right" vertical="center" wrapText="1"/>
    </xf>
    <xf numFmtId="0" fontId="24" fillId="22" borderId="2" xfId="14" applyFont="1" applyFill="1" applyBorder="1" applyAlignment="1">
      <alignment horizontal="center" vertical="center" wrapText="1"/>
    </xf>
    <xf numFmtId="0" fontId="24" fillId="22" borderId="3" xfId="14" applyFont="1" applyFill="1" applyBorder="1" applyAlignment="1">
      <alignment horizontal="center" vertical="center" wrapText="1"/>
    </xf>
    <xf numFmtId="0" fontId="24" fillId="22" borderId="13" xfId="14" applyFont="1" applyFill="1" applyBorder="1" applyAlignment="1">
      <alignment horizontal="center" vertical="center" wrapText="1"/>
    </xf>
    <xf numFmtId="0" fontId="13" fillId="10" borderId="2" xfId="0" applyFont="1" applyFill="1" applyBorder="1" applyAlignment="1">
      <alignment horizontal="center" vertical="center"/>
    </xf>
    <xf numFmtId="0" fontId="13" fillId="10" borderId="3" xfId="0" applyFont="1" applyFill="1" applyBorder="1" applyAlignment="1">
      <alignment horizontal="center" vertical="center"/>
    </xf>
    <xf numFmtId="0" fontId="13" fillId="10" borderId="13" xfId="0" applyFont="1" applyFill="1" applyBorder="1" applyAlignment="1">
      <alignment horizontal="center" vertical="center"/>
    </xf>
    <xf numFmtId="0" fontId="13" fillId="14" borderId="2" xfId="0" applyFont="1" applyFill="1" applyBorder="1" applyAlignment="1">
      <alignment horizontal="center" vertical="center"/>
    </xf>
    <xf numFmtId="0" fontId="13" fillId="14" borderId="13" xfId="0" applyFont="1" applyFill="1" applyBorder="1" applyAlignment="1">
      <alignment horizontal="center" vertical="center"/>
    </xf>
    <xf numFmtId="0" fontId="13" fillId="0" borderId="14" xfId="0" applyFont="1" applyBorder="1" applyAlignment="1">
      <alignment horizontal="center" vertical="center"/>
    </xf>
    <xf numFmtId="0" fontId="13" fillId="0" borderId="17" xfId="0" applyFont="1" applyBorder="1" applyAlignment="1">
      <alignment horizontal="center" vertical="center"/>
    </xf>
    <xf numFmtId="0" fontId="13" fillId="0" borderId="6" xfId="0" applyFont="1" applyBorder="1" applyAlignment="1">
      <alignment horizontal="center" vertical="center"/>
    </xf>
    <xf numFmtId="0" fontId="13" fillId="0" borderId="14"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6"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6" xfId="0" applyFont="1" applyBorder="1" applyAlignment="1">
      <alignment horizontal="center" vertical="center"/>
    </xf>
    <xf numFmtId="0" fontId="19" fillId="0" borderId="16" xfId="0" applyFont="1" applyBorder="1" applyAlignment="1">
      <alignment horizontal="center" vertical="center"/>
    </xf>
    <xf numFmtId="0" fontId="19" fillId="0" borderId="18" xfId="0" applyFont="1" applyBorder="1" applyAlignment="1">
      <alignment horizontal="center" vertical="center"/>
    </xf>
    <xf numFmtId="0" fontId="19" fillId="0" borderId="20" xfId="0" applyFont="1" applyBorder="1" applyAlignment="1">
      <alignment horizontal="center" vertical="center"/>
    </xf>
    <xf numFmtId="0" fontId="19" fillId="0" borderId="11" xfId="0" applyFont="1" applyBorder="1" applyAlignment="1">
      <alignment horizontal="center" vertical="center"/>
    </xf>
    <xf numFmtId="0" fontId="19" fillId="0" borderId="0" xfId="0" applyFont="1" applyAlignment="1">
      <alignment horizontal="center" vertical="center"/>
    </xf>
    <xf numFmtId="0" fontId="19" fillId="0" borderId="19" xfId="0" applyFont="1" applyBorder="1" applyAlignment="1">
      <alignment horizontal="center" vertical="center"/>
    </xf>
    <xf numFmtId="0" fontId="19" fillId="0" borderId="8" xfId="0" applyFont="1" applyBorder="1" applyAlignment="1">
      <alignment horizontal="center" vertical="center"/>
    </xf>
    <xf numFmtId="0" fontId="19" fillId="0" borderId="9" xfId="0" applyFont="1" applyBorder="1" applyAlignment="1">
      <alignment horizontal="center" vertical="center"/>
    </xf>
    <xf numFmtId="0" fontId="19" fillId="0" borderId="7" xfId="0" applyFont="1" applyBorder="1" applyAlignment="1">
      <alignment horizontal="center" vertical="center"/>
    </xf>
    <xf numFmtId="0" fontId="9" fillId="0" borderId="1" xfId="0" applyFont="1" applyBorder="1" applyAlignment="1">
      <alignment horizontal="center"/>
    </xf>
    <xf numFmtId="0" fontId="9" fillId="0" borderId="1" xfId="0" applyFont="1" applyBorder="1" applyAlignment="1">
      <alignment horizontal="center" vertical="center"/>
    </xf>
    <xf numFmtId="0" fontId="19"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wrapText="1"/>
    </xf>
  </cellXfs>
  <cellStyles count="16">
    <cellStyle name="Cancel" xfId="4" xr:uid="{00000000-0005-0000-0000-000000000000}"/>
    <cellStyle name="Estilo 1" xfId="8" xr:uid="{00000000-0005-0000-0000-000001000000}"/>
    <cellStyle name="Estilo 1 2" xfId="9" xr:uid="{00000000-0005-0000-0000-000002000000}"/>
    <cellStyle name="Moneda" xfId="1" builtinId="4"/>
    <cellStyle name="Moneda 2" xfId="15" xr:uid="{20B2332F-FB5C-4FC2-8DB7-14202F17CBD1}"/>
    <cellStyle name="Normal" xfId="0" builtinId="0"/>
    <cellStyle name="Normal 2" xfId="14" xr:uid="{94D49C70-93EA-4956-9992-68A58E1BAA30}"/>
    <cellStyle name="Normal 2 2" xfId="6" xr:uid="{00000000-0005-0000-0000-000005000000}"/>
    <cellStyle name="Normal 3" xfId="3" xr:uid="{00000000-0005-0000-0000-000006000000}"/>
    <cellStyle name="Normal 4" xfId="11" xr:uid="{00000000-0005-0000-0000-000007000000}"/>
    <cellStyle name="Normal 5" xfId="2" xr:uid="{00000000-0005-0000-0000-000008000000}"/>
    <cellStyle name="Normal 6" xfId="12" xr:uid="{00000000-0005-0000-0000-000009000000}"/>
    <cellStyle name="Normal 75" xfId="7" xr:uid="{00000000-0005-0000-0000-00000A000000}"/>
    <cellStyle name="Normal 75 2" xfId="13" xr:uid="{00000000-0005-0000-0000-00000B000000}"/>
    <cellStyle name="Standard 2" xfId="10" xr:uid="{00000000-0005-0000-0000-00000C000000}"/>
    <cellStyle name="常规_Price list&amp;Forecast_0107（Ala分享的）" xfId="5" xr:uid="{00000000-0005-0000-0000-00000D000000}"/>
  </cellStyles>
  <dxfs count="0"/>
  <tableStyles count="0" defaultTableStyle="TableStyleMedium9" defaultPivotStyle="PivotStyleLight16"/>
  <colors>
    <mruColors>
      <color rgb="FFFFFFCC"/>
      <color rgb="FF99CCFF"/>
      <color rgb="FFA50021"/>
      <color rgb="FF9999FF"/>
      <color rgb="FFFF3300"/>
      <color rgb="FF6666FF"/>
      <color rgb="FF66FFCC"/>
      <color rgb="FF00CC66"/>
      <color rgb="FFFFFF00"/>
      <color rgb="FF00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onnections" Target="connection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21</xdr:row>
      <xdr:rowOff>0</xdr:rowOff>
    </xdr:from>
    <xdr:to>
      <xdr:col>16</xdr:col>
      <xdr:colOff>628650</xdr:colOff>
      <xdr:row>88</xdr:row>
      <xdr:rowOff>19050</xdr:rowOff>
    </xdr:to>
    <xdr:pic>
      <xdr:nvPicPr>
        <xdr:cNvPr id="2" name="Imagen 1">
          <a:extLst>
            <a:ext uri="{FF2B5EF4-FFF2-40B4-BE49-F238E27FC236}">
              <a16:creationId xmlns:a16="http://schemas.microsoft.com/office/drawing/2014/main" id="{620A1EBE-500E-E527-000F-2BC1C9F6DC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25125" y="7324725"/>
          <a:ext cx="7486650" cy="12839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0</xdr:colOff>
      <xdr:row>5</xdr:row>
      <xdr:rowOff>0</xdr:rowOff>
    </xdr:from>
    <xdr:to>
      <xdr:col>35</xdr:col>
      <xdr:colOff>304800</xdr:colOff>
      <xdr:row>42</xdr:row>
      <xdr:rowOff>152400</xdr:rowOff>
    </xdr:to>
    <xdr:pic>
      <xdr:nvPicPr>
        <xdr:cNvPr id="2" name="Imagen 1">
          <a:extLst>
            <a:ext uri="{FF2B5EF4-FFF2-40B4-BE49-F238E27FC236}">
              <a16:creationId xmlns:a16="http://schemas.microsoft.com/office/drawing/2014/main" id="{6C837619-C328-2C00-3A74-008706F3C6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87275" y="5086350"/>
          <a:ext cx="17830800" cy="9572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3DE4EF-F3DF-495C-9A8F-2949B8B6DF3C}">
  <dimension ref="A1:F64"/>
  <sheetViews>
    <sheetView showGridLines="0" tabSelected="1" view="pageBreakPreview" zoomScaleNormal="100" zoomScaleSheetLayoutView="100" workbookViewId="0">
      <selection activeCell="E53" sqref="E53"/>
    </sheetView>
  </sheetViews>
  <sheetFormatPr baseColWidth="10" defaultColWidth="11.42578125" defaultRowHeight="15" x14ac:dyDescent="0.25"/>
  <cols>
    <col min="1" max="1" width="5.5703125" style="60" customWidth="1"/>
    <col min="2" max="2" width="74.28515625" style="60" customWidth="1"/>
    <col min="3" max="3" width="21.85546875" style="65" customWidth="1"/>
    <col min="4" max="4" width="15.28515625" style="60" customWidth="1"/>
    <col min="5" max="5" width="16.140625" style="60" customWidth="1"/>
    <col min="6" max="6" width="15.85546875" style="60" customWidth="1"/>
    <col min="7" max="16384" width="11.42578125" style="60"/>
  </cols>
  <sheetData>
    <row r="1" spans="1:3" ht="17.25" customHeight="1" thickBot="1" x14ac:dyDescent="0.3"/>
    <row r="2" spans="1:3" ht="28.5" customHeight="1" thickBot="1" x14ac:dyDescent="0.3">
      <c r="A2" s="215" t="s">
        <v>383</v>
      </c>
      <c r="B2" s="216"/>
      <c r="C2" s="217"/>
    </row>
    <row r="3" spans="1:3" ht="24" customHeight="1" x14ac:dyDescent="0.25">
      <c r="A3" s="117" t="s">
        <v>133</v>
      </c>
      <c r="B3" s="118" t="s">
        <v>299</v>
      </c>
      <c r="C3" s="119" t="s">
        <v>300</v>
      </c>
    </row>
    <row r="4" spans="1:3" ht="22.5" customHeight="1" x14ac:dyDescent="0.25">
      <c r="A4" s="123" t="s">
        <v>206</v>
      </c>
      <c r="B4" s="202" t="s">
        <v>255</v>
      </c>
      <c r="C4" s="203"/>
    </row>
    <row r="5" spans="1:3" ht="23.25" customHeight="1" x14ac:dyDescent="0.25">
      <c r="A5" s="81">
        <v>1</v>
      </c>
      <c r="B5" s="125" t="s">
        <v>301</v>
      </c>
      <c r="C5" s="126"/>
    </row>
    <row r="6" spans="1:3" ht="21.95" customHeight="1" x14ac:dyDescent="0.25">
      <c r="A6" s="82" t="s">
        <v>140</v>
      </c>
      <c r="B6" s="61" t="s">
        <v>359</v>
      </c>
      <c r="C6" s="79">
        <f>SUM('1. PALACIO DE JUSTICIA DE CALI'!G5:G23)</f>
        <v>0</v>
      </c>
    </row>
    <row r="7" spans="1:3" ht="21.95" customHeight="1" x14ac:dyDescent="0.25">
      <c r="A7" s="82" t="s">
        <v>141</v>
      </c>
      <c r="B7" s="61" t="s">
        <v>160</v>
      </c>
      <c r="C7" s="79">
        <f>SUM('1. PALACIO DE JUSTICIA DE CALI'!G25:G37)</f>
        <v>0</v>
      </c>
    </row>
    <row r="8" spans="1:3" ht="21.95" customHeight="1" x14ac:dyDescent="0.25">
      <c r="A8" s="82" t="s">
        <v>142</v>
      </c>
      <c r="B8" s="61" t="s">
        <v>192</v>
      </c>
      <c r="C8" s="79">
        <f>SUM('1. PALACIO DE JUSTICIA DE CALI'!G39:G54)</f>
        <v>0</v>
      </c>
    </row>
    <row r="9" spans="1:3" ht="21.95" customHeight="1" x14ac:dyDescent="0.25">
      <c r="A9" s="84" t="s">
        <v>143</v>
      </c>
      <c r="B9" s="157" t="s">
        <v>288</v>
      </c>
      <c r="C9" s="158">
        <f>SUM('1. PALACIO DE JUSTICIA DE CALI'!G56:G57)</f>
        <v>0</v>
      </c>
    </row>
    <row r="10" spans="1:3" ht="21.95" customHeight="1" thickBot="1" x14ac:dyDescent="0.3">
      <c r="A10" s="84" t="s">
        <v>144</v>
      </c>
      <c r="B10" s="62" t="s">
        <v>365</v>
      </c>
      <c r="C10" s="158">
        <f>SUM('1. PALACIO DE JUSTICIA DE CALI'!G57:G58)</f>
        <v>0</v>
      </c>
    </row>
    <row r="11" spans="1:3" ht="21.95" customHeight="1" thickBot="1" x14ac:dyDescent="0.3">
      <c r="A11" s="218" t="s">
        <v>380</v>
      </c>
      <c r="B11" s="219"/>
      <c r="C11" s="162">
        <f>SUM(C6:C10)</f>
        <v>0</v>
      </c>
    </row>
    <row r="12" spans="1:3" ht="19.5" customHeight="1" x14ac:dyDescent="0.25">
      <c r="A12" s="159">
        <v>2</v>
      </c>
      <c r="B12" s="160" t="s">
        <v>194</v>
      </c>
      <c r="C12" s="161"/>
    </row>
    <row r="13" spans="1:3" ht="21.95" customHeight="1" x14ac:dyDescent="0.25">
      <c r="A13" s="82" t="s">
        <v>161</v>
      </c>
      <c r="B13" s="62" t="s">
        <v>50</v>
      </c>
      <c r="C13" s="79">
        <f>SUM('2. PALACIO NACIONAL CALI'!G5:G16)</f>
        <v>0</v>
      </c>
    </row>
    <row r="14" spans="1:3" ht="21.95" customHeight="1" thickBot="1" x14ac:dyDescent="0.3">
      <c r="A14" s="82" t="s">
        <v>162</v>
      </c>
      <c r="B14" s="62" t="s">
        <v>365</v>
      </c>
      <c r="C14" s="79">
        <f>SUM('2. PALACIO NACIONAL CALI'!G18:G18)</f>
        <v>0</v>
      </c>
    </row>
    <row r="15" spans="1:3" ht="21.95" customHeight="1" thickBot="1" x14ac:dyDescent="0.3">
      <c r="A15" s="218" t="s">
        <v>380</v>
      </c>
      <c r="B15" s="219"/>
      <c r="C15" s="162">
        <f>SUM(C13:C14)</f>
        <v>0</v>
      </c>
    </row>
    <row r="16" spans="1:3" ht="19.5" customHeight="1" x14ac:dyDescent="0.25">
      <c r="A16" s="83">
        <v>3</v>
      </c>
      <c r="B16" s="125" t="s">
        <v>361</v>
      </c>
      <c r="C16" s="126"/>
    </row>
    <row r="17" spans="1:6" ht="21.95" customHeight="1" x14ac:dyDescent="0.25">
      <c r="A17" s="82" t="s">
        <v>174</v>
      </c>
      <c r="B17" s="62" t="s">
        <v>50</v>
      </c>
      <c r="C17" s="79">
        <f>SUM('3. LEY DE TIERRAS CALI'!G5:G20)</f>
        <v>0</v>
      </c>
    </row>
    <row r="18" spans="1:6" ht="21.95" customHeight="1" thickBot="1" x14ac:dyDescent="0.3">
      <c r="A18" s="82" t="s">
        <v>175</v>
      </c>
      <c r="B18" s="62" t="s">
        <v>311</v>
      </c>
      <c r="C18" s="79">
        <f>+'3. LEY DE TIERRAS CALI'!G22</f>
        <v>0</v>
      </c>
    </row>
    <row r="19" spans="1:6" ht="21.95" customHeight="1" thickBot="1" x14ac:dyDescent="0.3">
      <c r="A19" s="218" t="s">
        <v>380</v>
      </c>
      <c r="B19" s="219"/>
      <c r="C19" s="162">
        <f>SUM(C17:C18)</f>
        <v>0</v>
      </c>
    </row>
    <row r="20" spans="1:6" x14ac:dyDescent="0.25">
      <c r="A20" s="83">
        <v>4</v>
      </c>
      <c r="B20" s="125" t="s">
        <v>302</v>
      </c>
      <c r="C20" s="126"/>
    </row>
    <row r="21" spans="1:6" ht="21.95" customHeight="1" x14ac:dyDescent="0.25">
      <c r="A21" s="82" t="s">
        <v>190</v>
      </c>
      <c r="B21" s="62" t="s">
        <v>50</v>
      </c>
      <c r="C21" s="79">
        <f>SUM('4. ENTRECEIBAS - CALI'!G5:G14)</f>
        <v>0</v>
      </c>
    </row>
    <row r="22" spans="1:6" ht="21.95" customHeight="1" thickBot="1" x14ac:dyDescent="0.3">
      <c r="A22" s="82" t="s">
        <v>191</v>
      </c>
      <c r="B22" s="62" t="s">
        <v>311</v>
      </c>
      <c r="C22" s="79">
        <f>+'4. ENTRECEIBAS - CALI'!G16</f>
        <v>0</v>
      </c>
    </row>
    <row r="23" spans="1:6" ht="21.95" customHeight="1" thickBot="1" x14ac:dyDescent="0.3">
      <c r="A23" s="218" t="s">
        <v>380</v>
      </c>
      <c r="B23" s="219"/>
      <c r="C23" s="162">
        <f>SUM(C21:C22)</f>
        <v>0</v>
      </c>
    </row>
    <row r="24" spans="1:6" ht="18.75" customHeight="1" x14ac:dyDescent="0.25">
      <c r="A24" s="83">
        <v>5</v>
      </c>
      <c r="B24" s="125" t="s">
        <v>303</v>
      </c>
      <c r="C24" s="126"/>
    </row>
    <row r="25" spans="1:6" ht="21.95" customHeight="1" thickBot="1" x14ac:dyDescent="0.3">
      <c r="A25" s="82" t="s">
        <v>193</v>
      </c>
      <c r="B25" s="62" t="s">
        <v>50</v>
      </c>
      <c r="C25" s="79">
        <f>SUM('5. ADOLESCENTES - CALI'!G5:G15)</f>
        <v>0</v>
      </c>
    </row>
    <row r="26" spans="1:6" ht="21.95" customHeight="1" thickBot="1" x14ac:dyDescent="0.3">
      <c r="A26" s="218" t="s">
        <v>380</v>
      </c>
      <c r="B26" s="219"/>
      <c r="C26" s="162">
        <f>SUM(C25)</f>
        <v>0</v>
      </c>
    </row>
    <row r="27" spans="1:6" ht="21.75" customHeight="1" x14ac:dyDescent="0.25">
      <c r="A27" s="83">
        <v>6</v>
      </c>
      <c r="B27" s="125" t="s">
        <v>364</v>
      </c>
      <c r="C27" s="126"/>
      <c r="F27" s="124"/>
    </row>
    <row r="28" spans="1:6" ht="21.95" customHeight="1" x14ac:dyDescent="0.25">
      <c r="A28" s="82" t="s">
        <v>304</v>
      </c>
      <c r="B28" s="62" t="s">
        <v>50</v>
      </c>
      <c r="C28" s="79">
        <f>SUM('6. BUENAVENTURA - PALACIO NAL'!G6:G17)</f>
        <v>0</v>
      </c>
    </row>
    <row r="29" spans="1:6" ht="21.95" customHeight="1" thickBot="1" x14ac:dyDescent="0.3">
      <c r="A29" s="82" t="s">
        <v>305</v>
      </c>
      <c r="B29" s="62" t="s">
        <v>311</v>
      </c>
      <c r="C29" s="79">
        <f>SUM('6. BUENAVENTURA - PALACIO NAL'!G19:G20)</f>
        <v>0</v>
      </c>
    </row>
    <row r="30" spans="1:6" ht="21.95" customHeight="1" thickBot="1" x14ac:dyDescent="0.3">
      <c r="A30" s="218" t="s">
        <v>380</v>
      </c>
      <c r="B30" s="219"/>
      <c r="C30" s="162">
        <f>SUM(C28:C29)</f>
        <v>0</v>
      </c>
    </row>
    <row r="31" spans="1:6" ht="21.95" customHeight="1" x14ac:dyDescent="0.25">
      <c r="A31" s="83">
        <v>7</v>
      </c>
      <c r="B31" s="125" t="s">
        <v>366</v>
      </c>
      <c r="C31" s="126"/>
    </row>
    <row r="32" spans="1:6" ht="21.95" customHeight="1" thickBot="1" x14ac:dyDescent="0.3">
      <c r="A32" s="82" t="s">
        <v>306</v>
      </c>
      <c r="B32" s="62" t="s">
        <v>311</v>
      </c>
      <c r="C32" s="79">
        <f>SUM('7. BUENAVENTURA - JIRETH'!G6:G7)</f>
        <v>0</v>
      </c>
    </row>
    <row r="33" spans="1:6" ht="21.95" customHeight="1" thickBot="1" x14ac:dyDescent="0.3">
      <c r="A33" s="218" t="s">
        <v>380</v>
      </c>
      <c r="B33" s="219"/>
      <c r="C33" s="162">
        <f>SUM(C32)</f>
        <v>0</v>
      </c>
    </row>
    <row r="34" spans="1:6" x14ac:dyDescent="0.25">
      <c r="A34" s="83">
        <v>8</v>
      </c>
      <c r="B34" s="125" t="s">
        <v>308</v>
      </c>
      <c r="C34" s="126"/>
    </row>
    <row r="35" spans="1:6" ht="21.95" customHeight="1" thickBot="1" x14ac:dyDescent="0.3">
      <c r="A35" s="82" t="s">
        <v>307</v>
      </c>
      <c r="B35" s="62" t="s">
        <v>50</v>
      </c>
      <c r="C35" s="79">
        <f>SUM('8. PALMIRA - PALACIO JUSTICIA'!F5:F16)</f>
        <v>0</v>
      </c>
    </row>
    <row r="36" spans="1:6" ht="21.95" customHeight="1" thickBot="1" x14ac:dyDescent="0.3">
      <c r="A36" s="218" t="s">
        <v>380</v>
      </c>
      <c r="B36" s="219"/>
      <c r="C36" s="162">
        <f>SUM(C35)</f>
        <v>0</v>
      </c>
    </row>
    <row r="37" spans="1:6" x14ac:dyDescent="0.25">
      <c r="A37" s="83">
        <v>9</v>
      </c>
      <c r="B37" s="125" t="s">
        <v>362</v>
      </c>
      <c r="C37" s="126"/>
      <c r="F37" s="101"/>
    </row>
    <row r="38" spans="1:6" ht="21.95" customHeight="1" thickBot="1" x14ac:dyDescent="0.3">
      <c r="A38" s="84" t="s">
        <v>309</v>
      </c>
      <c r="B38" s="62" t="s">
        <v>50</v>
      </c>
      <c r="C38" s="79">
        <f>SUM('9. PALMIRA - SEDE FAMILIA'!F6:F9)</f>
        <v>0</v>
      </c>
    </row>
    <row r="39" spans="1:6" ht="21.95" customHeight="1" thickBot="1" x14ac:dyDescent="0.3">
      <c r="A39" s="218" t="s">
        <v>380</v>
      </c>
      <c r="B39" s="219"/>
      <c r="C39" s="162">
        <f>SUM(C38)</f>
        <v>0</v>
      </c>
    </row>
    <row r="40" spans="1:6" x14ac:dyDescent="0.25">
      <c r="A40" s="83">
        <v>10</v>
      </c>
      <c r="B40" s="125" t="s">
        <v>363</v>
      </c>
      <c r="C40" s="126"/>
    </row>
    <row r="41" spans="1:6" ht="21.95" customHeight="1" x14ac:dyDescent="0.25">
      <c r="A41" s="82" t="s">
        <v>312</v>
      </c>
      <c r="B41" s="62" t="s">
        <v>50</v>
      </c>
      <c r="C41" s="79">
        <f>SUM('10. CARTAGO'!G5:G11)</f>
        <v>0</v>
      </c>
    </row>
    <row r="42" spans="1:6" ht="21.95" customHeight="1" thickBot="1" x14ac:dyDescent="0.3">
      <c r="A42" s="82" t="s">
        <v>360</v>
      </c>
      <c r="B42" s="62" t="s">
        <v>311</v>
      </c>
      <c r="C42" s="79">
        <f>SUM('10. CARTAGO'!G13:G14)</f>
        <v>0</v>
      </c>
    </row>
    <row r="43" spans="1:6" ht="21.95" customHeight="1" thickBot="1" x14ac:dyDescent="0.3">
      <c r="A43" s="218" t="s">
        <v>380</v>
      </c>
      <c r="B43" s="219"/>
      <c r="C43" s="162">
        <f>SUM(C41:C42)</f>
        <v>0</v>
      </c>
    </row>
    <row r="44" spans="1:6" ht="21.75" customHeight="1" x14ac:dyDescent="0.25">
      <c r="A44" s="204" t="s">
        <v>325</v>
      </c>
      <c r="B44" s="205"/>
      <c r="C44" s="78">
        <f>+C43+C39+C36+C33+C30+C26+C23+C19+C15+C11</f>
        <v>0</v>
      </c>
    </row>
    <row r="45" spans="1:6" x14ac:dyDescent="0.25">
      <c r="A45" s="206" t="s">
        <v>310</v>
      </c>
      <c r="B45" s="207"/>
      <c r="C45" s="79">
        <f>ROUND(C44*19%,0)</f>
        <v>0</v>
      </c>
    </row>
    <row r="46" spans="1:6" ht="15.75" thickBot="1" x14ac:dyDescent="0.3">
      <c r="A46" s="208" t="s">
        <v>367</v>
      </c>
      <c r="B46" s="209"/>
      <c r="C46" s="80">
        <f>SUM(C44:C45)</f>
        <v>0</v>
      </c>
    </row>
    <row r="47" spans="1:6" ht="15.75" thickBot="1" x14ac:dyDescent="0.3">
      <c r="A47" s="63"/>
      <c r="B47" s="64"/>
    </row>
    <row r="48" spans="1:6" ht="24.75" customHeight="1" x14ac:dyDescent="0.25">
      <c r="A48" s="117" t="s">
        <v>133</v>
      </c>
      <c r="B48" s="118" t="s">
        <v>299</v>
      </c>
      <c r="C48" s="119" t="s">
        <v>300</v>
      </c>
    </row>
    <row r="49" spans="1:3" x14ac:dyDescent="0.25">
      <c r="A49" s="123" t="s">
        <v>368</v>
      </c>
      <c r="B49" s="202" t="s">
        <v>370</v>
      </c>
      <c r="C49" s="203"/>
    </row>
    <row r="50" spans="1:3" ht="15.75" thickBot="1" x14ac:dyDescent="0.3">
      <c r="A50" s="82" t="s">
        <v>371</v>
      </c>
      <c r="B50" s="62" t="s">
        <v>313</v>
      </c>
      <c r="C50" s="79">
        <f>+'11. BOLSA REPUESTOS'!E49</f>
        <v>0</v>
      </c>
    </row>
    <row r="51" spans="1:3" x14ac:dyDescent="0.25">
      <c r="A51" s="204" t="s">
        <v>325</v>
      </c>
      <c r="B51" s="205"/>
      <c r="C51" s="78">
        <f>+C50</f>
        <v>0</v>
      </c>
    </row>
    <row r="52" spans="1:3" x14ac:dyDescent="0.25">
      <c r="A52" s="206" t="s">
        <v>310</v>
      </c>
      <c r="B52" s="207"/>
      <c r="C52" s="79">
        <f>ROUND(C51*19%,0)</f>
        <v>0</v>
      </c>
    </row>
    <row r="53" spans="1:3" ht="15.75" thickBot="1" x14ac:dyDescent="0.3">
      <c r="A53" s="208" t="s">
        <v>367</v>
      </c>
      <c r="B53" s="209"/>
      <c r="C53" s="80">
        <f>SUM(C51:C52)</f>
        <v>0</v>
      </c>
    </row>
    <row r="54" spans="1:3" ht="15.75" thickBot="1" x14ac:dyDescent="0.3"/>
    <row r="55" spans="1:3" x14ac:dyDescent="0.25">
      <c r="A55" s="210" t="s">
        <v>384</v>
      </c>
      <c r="B55" s="211"/>
      <c r="C55" s="212"/>
    </row>
    <row r="56" spans="1:3" x14ac:dyDescent="0.25">
      <c r="A56" s="213" t="s">
        <v>373</v>
      </c>
      <c r="B56" s="214"/>
      <c r="C56" s="132" t="s">
        <v>374</v>
      </c>
    </row>
    <row r="57" spans="1:3" x14ac:dyDescent="0.25">
      <c r="A57" s="128" t="s">
        <v>206</v>
      </c>
      <c r="B57" s="129" t="s">
        <v>255</v>
      </c>
      <c r="C57" s="130">
        <f>+C46</f>
        <v>0</v>
      </c>
    </row>
    <row r="58" spans="1:3" ht="15.75" thickBot="1" x14ac:dyDescent="0.3">
      <c r="A58" s="128" t="s">
        <v>368</v>
      </c>
      <c r="B58" s="129" t="s">
        <v>370</v>
      </c>
      <c r="C58" s="130">
        <f>+C53</f>
        <v>0</v>
      </c>
    </row>
    <row r="59" spans="1:3" x14ac:dyDescent="0.25">
      <c r="A59" s="200" t="s">
        <v>372</v>
      </c>
      <c r="B59" s="201"/>
      <c r="C59" s="127">
        <f>+C57+C58</f>
        <v>0</v>
      </c>
    </row>
    <row r="61" spans="1:3" x14ac:dyDescent="0.25">
      <c r="C61" s="178"/>
    </row>
    <row r="62" spans="1:3" x14ac:dyDescent="0.25">
      <c r="C62" s="179"/>
    </row>
    <row r="63" spans="1:3" x14ac:dyDescent="0.25">
      <c r="C63" s="131"/>
    </row>
    <row r="64" spans="1:3" x14ac:dyDescent="0.25">
      <c r="C64" s="178"/>
    </row>
  </sheetData>
  <mergeCells count="22">
    <mergeCell ref="A44:B44"/>
    <mergeCell ref="A45:B45"/>
    <mergeCell ref="A46:B46"/>
    <mergeCell ref="A2:C2"/>
    <mergeCell ref="B4:C4"/>
    <mergeCell ref="A11:B11"/>
    <mergeCell ref="A15:B15"/>
    <mergeCell ref="A19:B19"/>
    <mergeCell ref="A23:B23"/>
    <mergeCell ref="A30:B30"/>
    <mergeCell ref="A26:B26"/>
    <mergeCell ref="A43:B43"/>
    <mergeCell ref="A33:B33"/>
    <mergeCell ref="A36:B36"/>
    <mergeCell ref="A39:B39"/>
    <mergeCell ref="A59:B59"/>
    <mergeCell ref="B49:C49"/>
    <mergeCell ref="A51:B51"/>
    <mergeCell ref="A52:B52"/>
    <mergeCell ref="A53:B53"/>
    <mergeCell ref="A55:C55"/>
    <mergeCell ref="A56:B56"/>
  </mergeCells>
  <phoneticPr fontId="27" type="noConversion"/>
  <printOptions horizontalCentered="1"/>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999FF"/>
  </sheetPr>
  <dimension ref="A1:I60"/>
  <sheetViews>
    <sheetView view="pageBreakPreview" topLeftCell="A28" zoomScale="60" zoomScaleNormal="80" workbookViewId="0">
      <pane xSplit="5" topLeftCell="F1" activePane="topRight" state="frozen"/>
      <selection activeCell="J49" sqref="J49"/>
      <selection pane="topRight" activeCell="N66" sqref="N66"/>
    </sheetView>
  </sheetViews>
  <sheetFormatPr baseColWidth="10" defaultColWidth="11.42578125" defaultRowHeight="18" x14ac:dyDescent="0.2"/>
  <cols>
    <col min="1" max="1" width="8.85546875" style="2" customWidth="1"/>
    <col min="2" max="2" width="25" style="1" customWidth="1"/>
    <col min="3" max="3" width="78.42578125" style="2" customWidth="1"/>
    <col min="4" max="4" width="14.28515625" style="2" customWidth="1"/>
    <col min="5" max="5" width="15.5703125" style="52" bestFit="1" customWidth="1"/>
    <col min="6" max="6" width="19.140625" style="2" bestFit="1" customWidth="1"/>
    <col min="7" max="7" width="24.7109375" style="2" bestFit="1" customWidth="1"/>
    <col min="8" max="16384" width="11.42578125" style="2"/>
  </cols>
  <sheetData>
    <row r="1" spans="1:7" ht="18" customHeight="1" thickBot="1" x14ac:dyDescent="0.25">
      <c r="B1" s="4"/>
      <c r="C1" s="68"/>
      <c r="D1" s="3"/>
      <c r="E1" s="51"/>
    </row>
    <row r="2" spans="1:7" ht="29.25" customHeight="1" thickBot="1" x14ac:dyDescent="0.25">
      <c r="A2" s="89" t="s">
        <v>133</v>
      </c>
      <c r="B2" s="190" t="s">
        <v>129</v>
      </c>
      <c r="C2" s="190"/>
      <c r="D2" s="190"/>
      <c r="E2" s="190"/>
      <c r="F2" s="190"/>
      <c r="G2" s="191"/>
    </row>
    <row r="3" spans="1:7" ht="31.5" customHeight="1" thickBot="1" x14ac:dyDescent="0.25">
      <c r="A3" s="90">
        <v>1</v>
      </c>
      <c r="B3" s="192" t="s">
        <v>50</v>
      </c>
      <c r="C3" s="192"/>
      <c r="D3" s="192"/>
      <c r="E3" s="192"/>
      <c r="F3" s="192"/>
      <c r="G3" s="193"/>
    </row>
    <row r="4" spans="1:7" ht="59.25" customHeight="1" thickBot="1" x14ac:dyDescent="0.25">
      <c r="A4" s="188" t="s">
        <v>0</v>
      </c>
      <c r="B4" s="189"/>
      <c r="C4" s="92" t="s">
        <v>1</v>
      </c>
      <c r="D4" s="55" t="s">
        <v>78</v>
      </c>
      <c r="E4" s="93" t="s">
        <v>2</v>
      </c>
      <c r="F4" s="93" t="s">
        <v>297</v>
      </c>
      <c r="G4" s="56" t="s">
        <v>298</v>
      </c>
    </row>
    <row r="5" spans="1:7" x14ac:dyDescent="0.2">
      <c r="A5" s="91" t="s">
        <v>140</v>
      </c>
      <c r="B5" s="53" t="s">
        <v>15</v>
      </c>
      <c r="C5" s="167" t="s">
        <v>14</v>
      </c>
      <c r="D5" s="53" t="s">
        <v>78</v>
      </c>
      <c r="E5" s="54">
        <v>123</v>
      </c>
      <c r="F5" s="112"/>
      <c r="G5" s="104">
        <f t="shared" ref="G5:G13" si="0">+F5*E5</f>
        <v>0</v>
      </c>
    </row>
    <row r="6" spans="1:7" x14ac:dyDescent="0.2">
      <c r="A6" s="85" t="s">
        <v>141</v>
      </c>
      <c r="B6" s="43" t="s">
        <v>41</v>
      </c>
      <c r="C6" s="59" t="s">
        <v>16</v>
      </c>
      <c r="D6" s="43" t="s">
        <v>78</v>
      </c>
      <c r="E6" s="45">
        <v>29</v>
      </c>
      <c r="F6" s="112"/>
      <c r="G6" s="104">
        <f t="shared" si="0"/>
        <v>0</v>
      </c>
    </row>
    <row r="7" spans="1:7" x14ac:dyDescent="0.2">
      <c r="A7" s="85" t="s">
        <v>142</v>
      </c>
      <c r="B7" s="43" t="s">
        <v>17</v>
      </c>
      <c r="C7" s="59" t="s">
        <v>18</v>
      </c>
      <c r="D7" s="43" t="s">
        <v>78</v>
      </c>
      <c r="E7" s="45">
        <v>5</v>
      </c>
      <c r="F7" s="112"/>
      <c r="G7" s="104">
        <f t="shared" si="0"/>
        <v>0</v>
      </c>
    </row>
    <row r="8" spans="1:7" x14ac:dyDescent="0.2">
      <c r="A8" s="91" t="s">
        <v>143</v>
      </c>
      <c r="B8" s="43" t="s">
        <v>43</v>
      </c>
      <c r="C8" s="168" t="s">
        <v>19</v>
      </c>
      <c r="D8" s="43" t="s">
        <v>78</v>
      </c>
      <c r="E8" s="45">
        <v>4</v>
      </c>
      <c r="F8" s="112"/>
      <c r="G8" s="104">
        <f t="shared" si="0"/>
        <v>0</v>
      </c>
    </row>
    <row r="9" spans="1:7" x14ac:dyDescent="0.2">
      <c r="A9" s="85" t="s">
        <v>144</v>
      </c>
      <c r="B9" s="43" t="s">
        <v>44</v>
      </c>
      <c r="C9" s="168" t="s">
        <v>134</v>
      </c>
      <c r="D9" s="43" t="s">
        <v>78</v>
      </c>
      <c r="E9" s="45">
        <v>1</v>
      </c>
      <c r="F9" s="112"/>
      <c r="G9" s="104">
        <f t="shared" si="0"/>
        <v>0</v>
      </c>
    </row>
    <row r="10" spans="1:7" x14ac:dyDescent="0.2">
      <c r="A10" s="85" t="s">
        <v>145</v>
      </c>
      <c r="B10" s="43" t="s">
        <v>45</v>
      </c>
      <c r="C10" s="168" t="s">
        <v>135</v>
      </c>
      <c r="D10" s="43" t="s">
        <v>78</v>
      </c>
      <c r="E10" s="45">
        <v>152</v>
      </c>
      <c r="F10" s="112"/>
      <c r="G10" s="104">
        <f t="shared" si="0"/>
        <v>0</v>
      </c>
    </row>
    <row r="11" spans="1:7" x14ac:dyDescent="0.2">
      <c r="A11" s="91" t="s">
        <v>146</v>
      </c>
      <c r="B11" s="43" t="s">
        <v>46</v>
      </c>
      <c r="C11" s="168" t="s">
        <v>136</v>
      </c>
      <c r="D11" s="43" t="s">
        <v>78</v>
      </c>
      <c r="E11" s="45">
        <v>2</v>
      </c>
      <c r="F11" s="112"/>
      <c r="G11" s="104">
        <f t="shared" si="0"/>
        <v>0</v>
      </c>
    </row>
    <row r="12" spans="1:7" x14ac:dyDescent="0.2">
      <c r="A12" s="85" t="s">
        <v>147</v>
      </c>
      <c r="B12" s="43" t="s">
        <v>47</v>
      </c>
      <c r="C12" s="168" t="s">
        <v>136</v>
      </c>
      <c r="D12" s="43" t="s">
        <v>78</v>
      </c>
      <c r="E12" s="45">
        <v>1</v>
      </c>
      <c r="F12" s="112"/>
      <c r="G12" s="104">
        <f t="shared" si="0"/>
        <v>0</v>
      </c>
    </row>
    <row r="13" spans="1:7" x14ac:dyDescent="0.2">
      <c r="A13" s="85" t="s">
        <v>148</v>
      </c>
      <c r="B13" s="43" t="s">
        <v>74</v>
      </c>
      <c r="C13" s="168" t="s">
        <v>137</v>
      </c>
      <c r="D13" s="43" t="s">
        <v>78</v>
      </c>
      <c r="E13" s="45">
        <v>1</v>
      </c>
      <c r="F13" s="112"/>
      <c r="G13" s="104">
        <f t="shared" si="0"/>
        <v>0</v>
      </c>
    </row>
    <row r="14" spans="1:7" x14ac:dyDescent="0.2">
      <c r="A14" s="91" t="s">
        <v>149</v>
      </c>
      <c r="B14" s="43" t="s">
        <v>77</v>
      </c>
      <c r="C14" s="168" t="s">
        <v>138</v>
      </c>
      <c r="D14" s="43" t="s">
        <v>78</v>
      </c>
      <c r="E14" s="45">
        <v>3</v>
      </c>
      <c r="F14" s="112"/>
      <c r="G14" s="104">
        <f t="shared" ref="G14:G23" si="1">+F14*E14</f>
        <v>0</v>
      </c>
    </row>
    <row r="15" spans="1:7" x14ac:dyDescent="0.2">
      <c r="A15" s="85" t="s">
        <v>150</v>
      </c>
      <c r="B15" s="43" t="s">
        <v>71</v>
      </c>
      <c r="C15" s="168" t="s">
        <v>139</v>
      </c>
      <c r="D15" s="43" t="s">
        <v>78</v>
      </c>
      <c r="E15" s="45">
        <v>1</v>
      </c>
      <c r="F15" s="112"/>
      <c r="G15" s="104">
        <f t="shared" si="1"/>
        <v>0</v>
      </c>
    </row>
    <row r="16" spans="1:7" ht="36" x14ac:dyDescent="0.2">
      <c r="A16" s="85" t="s">
        <v>151</v>
      </c>
      <c r="B16" s="43" t="s">
        <v>76</v>
      </c>
      <c r="C16" s="168" t="s">
        <v>75</v>
      </c>
      <c r="D16" s="43" t="s">
        <v>78</v>
      </c>
      <c r="E16" s="45">
        <v>1</v>
      </c>
      <c r="F16" s="112"/>
      <c r="G16" s="104">
        <f t="shared" si="1"/>
        <v>0</v>
      </c>
    </row>
    <row r="17" spans="1:7" ht="18.75" x14ac:dyDescent="0.25">
      <c r="A17" s="91" t="s">
        <v>152</v>
      </c>
      <c r="B17" s="169"/>
      <c r="C17" s="170" t="s">
        <v>275</v>
      </c>
      <c r="D17" s="43" t="s">
        <v>78</v>
      </c>
      <c r="E17" s="45">
        <v>18</v>
      </c>
      <c r="F17" s="112"/>
      <c r="G17" s="104">
        <f t="shared" si="1"/>
        <v>0</v>
      </c>
    </row>
    <row r="18" spans="1:7" ht="18.75" x14ac:dyDescent="0.25">
      <c r="A18" s="85" t="s">
        <v>153</v>
      </c>
      <c r="B18" s="169"/>
      <c r="C18" s="170" t="s">
        <v>276</v>
      </c>
      <c r="D18" s="43" t="s">
        <v>78</v>
      </c>
      <c r="E18" s="45">
        <v>9</v>
      </c>
      <c r="F18" s="112"/>
      <c r="G18" s="104">
        <f t="shared" si="1"/>
        <v>0</v>
      </c>
    </row>
    <row r="19" spans="1:7" ht="36" x14ac:dyDescent="0.2">
      <c r="A19" s="85" t="s">
        <v>154</v>
      </c>
      <c r="B19" s="43"/>
      <c r="C19" s="171" t="s">
        <v>277</v>
      </c>
      <c r="D19" s="43" t="s">
        <v>78</v>
      </c>
      <c r="E19" s="45">
        <v>5</v>
      </c>
      <c r="F19" s="112"/>
      <c r="G19" s="104">
        <f t="shared" si="1"/>
        <v>0</v>
      </c>
    </row>
    <row r="20" spans="1:7" ht="36" x14ac:dyDescent="0.2">
      <c r="A20" s="91" t="s">
        <v>155</v>
      </c>
      <c r="B20" s="43"/>
      <c r="C20" s="171" t="s">
        <v>281</v>
      </c>
      <c r="D20" s="43" t="s">
        <v>78</v>
      </c>
      <c r="E20" s="45">
        <v>1</v>
      </c>
      <c r="F20" s="112"/>
      <c r="G20" s="104">
        <f t="shared" si="1"/>
        <v>0</v>
      </c>
    </row>
    <row r="21" spans="1:7" x14ac:dyDescent="0.25">
      <c r="A21" s="85" t="s">
        <v>156</v>
      </c>
      <c r="B21" s="43"/>
      <c r="C21" s="170" t="s">
        <v>278</v>
      </c>
      <c r="D21" s="43" t="s">
        <v>78</v>
      </c>
      <c r="E21" s="45">
        <v>1</v>
      </c>
      <c r="F21" s="112"/>
      <c r="G21" s="104">
        <f t="shared" si="1"/>
        <v>0</v>
      </c>
    </row>
    <row r="22" spans="1:7" x14ac:dyDescent="0.25">
      <c r="A22" s="85" t="s">
        <v>157</v>
      </c>
      <c r="B22" s="43"/>
      <c r="C22" s="170" t="s">
        <v>279</v>
      </c>
      <c r="D22" s="43" t="s">
        <v>78</v>
      </c>
      <c r="E22" s="45">
        <v>11</v>
      </c>
      <c r="F22" s="112"/>
      <c r="G22" s="104">
        <f t="shared" si="1"/>
        <v>0</v>
      </c>
    </row>
    <row r="23" spans="1:7" ht="36.75" thickBot="1" x14ac:dyDescent="0.25">
      <c r="A23" s="91" t="s">
        <v>158</v>
      </c>
      <c r="B23" s="57"/>
      <c r="C23" s="172" t="s">
        <v>280</v>
      </c>
      <c r="D23" s="57" t="s">
        <v>78</v>
      </c>
      <c r="E23" s="58">
        <v>2</v>
      </c>
      <c r="F23" s="112"/>
      <c r="G23" s="104">
        <f t="shared" si="1"/>
        <v>0</v>
      </c>
    </row>
    <row r="24" spans="1:7" ht="20.25" customHeight="1" thickBot="1" x14ac:dyDescent="0.25">
      <c r="A24" s="114">
        <v>2</v>
      </c>
      <c r="B24" s="194" t="s">
        <v>381</v>
      </c>
      <c r="C24" s="195"/>
      <c r="D24" s="195"/>
      <c r="E24" s="195"/>
      <c r="F24" s="195"/>
      <c r="G24" s="196"/>
    </row>
    <row r="25" spans="1:7" x14ac:dyDescent="0.2">
      <c r="A25" s="88" t="s">
        <v>161</v>
      </c>
      <c r="B25" s="53" t="s">
        <v>20</v>
      </c>
      <c r="C25" s="167" t="s">
        <v>3</v>
      </c>
      <c r="D25" s="53" t="s">
        <v>78</v>
      </c>
      <c r="E25" s="54">
        <v>20</v>
      </c>
      <c r="F25" s="112"/>
      <c r="G25" s="104">
        <f t="shared" ref="G25:G37" si="2">+F25*E25</f>
        <v>0</v>
      </c>
    </row>
    <row r="26" spans="1:7" x14ac:dyDescent="0.2">
      <c r="A26" s="86" t="s">
        <v>162</v>
      </c>
      <c r="B26" s="43" t="s">
        <v>21</v>
      </c>
      <c r="C26" s="59" t="s">
        <v>4</v>
      </c>
      <c r="D26" s="43" t="s">
        <v>78</v>
      </c>
      <c r="E26" s="45">
        <v>20</v>
      </c>
      <c r="F26" s="112"/>
      <c r="G26" s="104">
        <f t="shared" si="2"/>
        <v>0</v>
      </c>
    </row>
    <row r="27" spans="1:7" x14ac:dyDescent="0.2">
      <c r="A27" s="86" t="s">
        <v>163</v>
      </c>
      <c r="B27" s="43" t="s">
        <v>22</v>
      </c>
      <c r="C27" s="59" t="s">
        <v>5</v>
      </c>
      <c r="D27" s="43" t="s">
        <v>78</v>
      </c>
      <c r="E27" s="45">
        <v>20</v>
      </c>
      <c r="F27" s="112"/>
      <c r="G27" s="104">
        <f t="shared" si="2"/>
        <v>0</v>
      </c>
    </row>
    <row r="28" spans="1:7" ht="36" x14ac:dyDescent="0.2">
      <c r="A28" s="88" t="s">
        <v>164</v>
      </c>
      <c r="B28" s="43" t="s">
        <v>23</v>
      </c>
      <c r="C28" s="59" t="s">
        <v>7</v>
      </c>
      <c r="D28" s="43" t="s">
        <v>78</v>
      </c>
      <c r="E28" s="45">
        <v>48</v>
      </c>
      <c r="F28" s="112"/>
      <c r="G28" s="104">
        <f t="shared" si="2"/>
        <v>0</v>
      </c>
    </row>
    <row r="29" spans="1:7" x14ac:dyDescent="0.2">
      <c r="A29" s="86" t="s">
        <v>165</v>
      </c>
      <c r="B29" s="43" t="s">
        <v>42</v>
      </c>
      <c r="C29" s="59" t="s">
        <v>12</v>
      </c>
      <c r="D29" s="43" t="s">
        <v>78</v>
      </c>
      <c r="E29" s="45">
        <v>24</v>
      </c>
      <c r="F29" s="112"/>
      <c r="G29" s="104">
        <f t="shared" si="2"/>
        <v>0</v>
      </c>
    </row>
    <row r="30" spans="1:7" x14ac:dyDescent="0.2">
      <c r="A30" s="86" t="s">
        <v>166</v>
      </c>
      <c r="B30" s="44">
        <v>9069</v>
      </c>
      <c r="C30" s="59" t="s">
        <v>28</v>
      </c>
      <c r="D30" s="43" t="s">
        <v>78</v>
      </c>
      <c r="E30" s="45">
        <v>26</v>
      </c>
      <c r="F30" s="112"/>
      <c r="G30" s="104">
        <f t="shared" si="2"/>
        <v>0</v>
      </c>
    </row>
    <row r="31" spans="1:7" x14ac:dyDescent="0.2">
      <c r="A31" s="88" t="s">
        <v>167</v>
      </c>
      <c r="B31" s="44" t="s">
        <v>27</v>
      </c>
      <c r="C31" s="59" t="s">
        <v>30</v>
      </c>
      <c r="D31" s="43" t="s">
        <v>78</v>
      </c>
      <c r="E31" s="45">
        <v>26</v>
      </c>
      <c r="F31" s="112"/>
      <c r="G31" s="104">
        <f t="shared" si="2"/>
        <v>0</v>
      </c>
    </row>
    <row r="32" spans="1:7" x14ac:dyDescent="0.2">
      <c r="A32" s="86" t="s">
        <v>168</v>
      </c>
      <c r="B32" s="44" t="s">
        <v>24</v>
      </c>
      <c r="C32" s="59" t="s">
        <v>6</v>
      </c>
      <c r="D32" s="43" t="s">
        <v>78</v>
      </c>
      <c r="E32" s="45">
        <v>20</v>
      </c>
      <c r="F32" s="112"/>
      <c r="G32" s="104">
        <f t="shared" si="2"/>
        <v>0</v>
      </c>
    </row>
    <row r="33" spans="1:7" x14ac:dyDescent="0.2">
      <c r="A33" s="86" t="s">
        <v>169</v>
      </c>
      <c r="B33" s="44" t="s">
        <v>31</v>
      </c>
      <c r="C33" s="59" t="s">
        <v>8</v>
      </c>
      <c r="D33" s="43" t="s">
        <v>78</v>
      </c>
      <c r="E33" s="45">
        <v>26</v>
      </c>
      <c r="F33" s="112"/>
      <c r="G33" s="104">
        <f t="shared" si="2"/>
        <v>0</v>
      </c>
    </row>
    <row r="34" spans="1:7" x14ac:dyDescent="0.2">
      <c r="A34" s="88" t="s">
        <v>170</v>
      </c>
      <c r="B34" s="43" t="s">
        <v>25</v>
      </c>
      <c r="C34" s="59" t="s">
        <v>9</v>
      </c>
      <c r="D34" s="43" t="s">
        <v>78</v>
      </c>
      <c r="E34" s="45">
        <v>26</v>
      </c>
      <c r="F34" s="112"/>
      <c r="G34" s="104">
        <f t="shared" si="2"/>
        <v>0</v>
      </c>
    </row>
    <row r="35" spans="1:7" ht="38.25" customHeight="1" x14ac:dyDescent="0.2">
      <c r="A35" s="86" t="s">
        <v>171</v>
      </c>
      <c r="B35" s="44" t="s">
        <v>26</v>
      </c>
      <c r="C35" s="59" t="s">
        <v>10</v>
      </c>
      <c r="D35" s="43" t="s">
        <v>78</v>
      </c>
      <c r="E35" s="45">
        <v>26</v>
      </c>
      <c r="F35" s="112"/>
      <c r="G35" s="104">
        <f t="shared" si="2"/>
        <v>0</v>
      </c>
    </row>
    <row r="36" spans="1:7" x14ac:dyDescent="0.2">
      <c r="A36" s="86" t="s">
        <v>172</v>
      </c>
      <c r="B36" s="44" t="s">
        <v>29</v>
      </c>
      <c r="C36" s="59" t="s">
        <v>73</v>
      </c>
      <c r="D36" s="43" t="s">
        <v>78</v>
      </c>
      <c r="E36" s="45">
        <v>26</v>
      </c>
      <c r="F36" s="112"/>
      <c r="G36" s="104">
        <f t="shared" si="2"/>
        <v>0</v>
      </c>
    </row>
    <row r="37" spans="1:7" ht="18.75" thickBot="1" x14ac:dyDescent="0.25">
      <c r="A37" s="88" t="s">
        <v>173</v>
      </c>
      <c r="B37" s="173" t="s">
        <v>72</v>
      </c>
      <c r="C37" s="174" t="s">
        <v>322</v>
      </c>
      <c r="D37" s="57" t="s">
        <v>78</v>
      </c>
      <c r="E37" s="58">
        <v>1</v>
      </c>
      <c r="F37" s="112"/>
      <c r="G37" s="104">
        <f t="shared" si="2"/>
        <v>0</v>
      </c>
    </row>
    <row r="38" spans="1:7" ht="19.5" customHeight="1" thickBot="1" x14ac:dyDescent="0.25">
      <c r="A38" s="113">
        <v>3</v>
      </c>
      <c r="B38" s="185" t="s">
        <v>192</v>
      </c>
      <c r="C38" s="186"/>
      <c r="D38" s="186"/>
      <c r="E38" s="186"/>
      <c r="F38" s="186"/>
      <c r="G38" s="187"/>
    </row>
    <row r="39" spans="1:7" x14ac:dyDescent="0.2">
      <c r="A39" s="88" t="s">
        <v>174</v>
      </c>
      <c r="B39" s="175" t="s">
        <v>61</v>
      </c>
      <c r="C39" s="167" t="s">
        <v>59</v>
      </c>
      <c r="D39" s="53" t="s">
        <v>78</v>
      </c>
      <c r="E39" s="54">
        <v>107</v>
      </c>
      <c r="F39" s="112"/>
      <c r="G39" s="104">
        <f t="shared" ref="G39:G54" si="3">+F39*E39</f>
        <v>0</v>
      </c>
    </row>
    <row r="40" spans="1:7" x14ac:dyDescent="0.2">
      <c r="A40" s="86" t="s">
        <v>175</v>
      </c>
      <c r="B40" s="44" t="s">
        <v>62</v>
      </c>
      <c r="C40" s="59" t="s">
        <v>60</v>
      </c>
      <c r="D40" s="43" t="s">
        <v>78</v>
      </c>
      <c r="E40" s="45">
        <v>107</v>
      </c>
      <c r="F40" s="112"/>
      <c r="G40" s="104">
        <f t="shared" si="3"/>
        <v>0</v>
      </c>
    </row>
    <row r="41" spans="1:7" x14ac:dyDescent="0.2">
      <c r="A41" s="88" t="s">
        <v>176</v>
      </c>
      <c r="B41" s="44" t="s">
        <v>36</v>
      </c>
      <c r="C41" s="59" t="s">
        <v>11</v>
      </c>
      <c r="D41" s="43" t="s">
        <v>78</v>
      </c>
      <c r="E41" s="45">
        <v>5</v>
      </c>
      <c r="F41" s="112"/>
      <c r="G41" s="104">
        <f t="shared" si="3"/>
        <v>0</v>
      </c>
    </row>
    <row r="42" spans="1:7" ht="36" x14ac:dyDescent="0.2">
      <c r="A42" s="88" t="s">
        <v>177</v>
      </c>
      <c r="B42" s="44" t="s">
        <v>35</v>
      </c>
      <c r="C42" s="59" t="s">
        <v>63</v>
      </c>
      <c r="D42" s="43" t="s">
        <v>78</v>
      </c>
      <c r="E42" s="45">
        <v>39</v>
      </c>
      <c r="F42" s="112"/>
      <c r="G42" s="104">
        <f t="shared" si="3"/>
        <v>0</v>
      </c>
    </row>
    <row r="43" spans="1:7" x14ac:dyDescent="0.2">
      <c r="A43" s="86" t="s">
        <v>178</v>
      </c>
      <c r="B43" s="44" t="s">
        <v>32</v>
      </c>
      <c r="C43" s="59" t="s">
        <v>64</v>
      </c>
      <c r="D43" s="43" t="s">
        <v>78</v>
      </c>
      <c r="E43" s="45">
        <v>1</v>
      </c>
      <c r="F43" s="112"/>
      <c r="G43" s="104">
        <f t="shared" si="3"/>
        <v>0</v>
      </c>
    </row>
    <row r="44" spans="1:7" ht="18.75" customHeight="1" x14ac:dyDescent="0.2">
      <c r="A44" s="88" t="s">
        <v>179</v>
      </c>
      <c r="B44" s="44" t="s">
        <v>69</v>
      </c>
      <c r="C44" s="59" t="s">
        <v>65</v>
      </c>
      <c r="D44" s="43" t="s">
        <v>78</v>
      </c>
      <c r="E44" s="45">
        <v>1</v>
      </c>
      <c r="F44" s="112"/>
      <c r="G44" s="104">
        <f t="shared" si="3"/>
        <v>0</v>
      </c>
    </row>
    <row r="45" spans="1:7" ht="36" x14ac:dyDescent="0.2">
      <c r="A45" s="88" t="s">
        <v>180</v>
      </c>
      <c r="B45" s="44" t="s">
        <v>70</v>
      </c>
      <c r="C45" s="59" t="s">
        <v>66</v>
      </c>
      <c r="D45" s="43" t="s">
        <v>78</v>
      </c>
      <c r="E45" s="45">
        <v>1</v>
      </c>
      <c r="F45" s="112"/>
      <c r="G45" s="104">
        <f t="shared" si="3"/>
        <v>0</v>
      </c>
    </row>
    <row r="46" spans="1:7" ht="22.5" customHeight="1" x14ac:dyDescent="0.2">
      <c r="A46" s="86" t="s">
        <v>181</v>
      </c>
      <c r="B46" s="44" t="s">
        <v>33</v>
      </c>
      <c r="C46" s="59" t="s">
        <v>67</v>
      </c>
      <c r="D46" s="43" t="s">
        <v>78</v>
      </c>
      <c r="E46" s="45">
        <v>1</v>
      </c>
      <c r="F46" s="112"/>
      <c r="G46" s="104">
        <f t="shared" si="3"/>
        <v>0</v>
      </c>
    </row>
    <row r="47" spans="1:7" ht="20.25" customHeight="1" x14ac:dyDescent="0.2">
      <c r="A47" s="88" t="s">
        <v>182</v>
      </c>
      <c r="B47" s="44" t="s">
        <v>34</v>
      </c>
      <c r="C47" s="59" t="s">
        <v>68</v>
      </c>
      <c r="D47" s="43" t="s">
        <v>78</v>
      </c>
      <c r="E47" s="45">
        <v>1</v>
      </c>
      <c r="F47" s="112"/>
      <c r="G47" s="104">
        <f t="shared" si="3"/>
        <v>0</v>
      </c>
    </row>
    <row r="48" spans="1:7" ht="20.25" customHeight="1" x14ac:dyDescent="0.2">
      <c r="A48" s="88" t="s">
        <v>183</v>
      </c>
      <c r="B48" s="44" t="s">
        <v>37</v>
      </c>
      <c r="C48" s="59" t="s">
        <v>51</v>
      </c>
      <c r="D48" s="43" t="s">
        <v>78</v>
      </c>
      <c r="E48" s="45">
        <v>2</v>
      </c>
      <c r="F48" s="112"/>
      <c r="G48" s="104">
        <f t="shared" si="3"/>
        <v>0</v>
      </c>
    </row>
    <row r="49" spans="1:9" ht="20.25" customHeight="1" x14ac:dyDescent="0.2">
      <c r="A49" s="86" t="s">
        <v>184</v>
      </c>
      <c r="B49" s="44" t="s">
        <v>38</v>
      </c>
      <c r="C49" s="59" t="s">
        <v>52</v>
      </c>
      <c r="D49" s="43" t="s">
        <v>78</v>
      </c>
      <c r="E49" s="45">
        <v>3</v>
      </c>
      <c r="F49" s="112"/>
      <c r="G49" s="104">
        <f t="shared" si="3"/>
        <v>0</v>
      </c>
    </row>
    <row r="50" spans="1:9" ht="20.25" customHeight="1" x14ac:dyDescent="0.2">
      <c r="A50" s="88" t="s">
        <v>185</v>
      </c>
      <c r="B50" s="44" t="s">
        <v>39</v>
      </c>
      <c r="C50" s="59" t="s">
        <v>53</v>
      </c>
      <c r="D50" s="43" t="s">
        <v>78</v>
      </c>
      <c r="E50" s="45">
        <v>3</v>
      </c>
      <c r="F50" s="112"/>
      <c r="G50" s="104">
        <f t="shared" si="3"/>
        <v>0</v>
      </c>
    </row>
    <row r="51" spans="1:9" ht="20.25" customHeight="1" x14ac:dyDescent="0.2">
      <c r="A51" s="88" t="s">
        <v>186</v>
      </c>
      <c r="B51" s="44" t="s">
        <v>48</v>
      </c>
      <c r="C51" s="59" t="s">
        <v>54</v>
      </c>
      <c r="D51" s="43" t="s">
        <v>78</v>
      </c>
      <c r="E51" s="45">
        <v>9</v>
      </c>
      <c r="F51" s="112"/>
      <c r="G51" s="104">
        <f t="shared" si="3"/>
        <v>0</v>
      </c>
    </row>
    <row r="52" spans="1:9" ht="20.25" customHeight="1" x14ac:dyDescent="0.2">
      <c r="A52" s="86" t="s">
        <v>187</v>
      </c>
      <c r="B52" s="44" t="s">
        <v>40</v>
      </c>
      <c r="C52" s="59" t="s">
        <v>55</v>
      </c>
      <c r="D52" s="43" t="s">
        <v>78</v>
      </c>
      <c r="E52" s="45">
        <v>1</v>
      </c>
      <c r="F52" s="112"/>
      <c r="G52" s="104">
        <f t="shared" si="3"/>
        <v>0</v>
      </c>
    </row>
    <row r="53" spans="1:9" ht="20.25" customHeight="1" x14ac:dyDescent="0.2">
      <c r="A53" s="88" t="s">
        <v>188</v>
      </c>
      <c r="B53" s="44" t="s">
        <v>49</v>
      </c>
      <c r="C53" s="59" t="s">
        <v>56</v>
      </c>
      <c r="D53" s="43" t="s">
        <v>78</v>
      </c>
      <c r="E53" s="45">
        <v>4</v>
      </c>
      <c r="F53" s="112"/>
      <c r="G53" s="104">
        <f t="shared" si="3"/>
        <v>0</v>
      </c>
    </row>
    <row r="54" spans="1:9" ht="20.25" customHeight="1" thickBot="1" x14ac:dyDescent="0.25">
      <c r="A54" s="88" t="s">
        <v>189</v>
      </c>
      <c r="B54" s="173" t="s">
        <v>57</v>
      </c>
      <c r="C54" s="174" t="s">
        <v>58</v>
      </c>
      <c r="D54" s="57" t="s">
        <v>78</v>
      </c>
      <c r="E54" s="58">
        <v>1</v>
      </c>
      <c r="F54" s="112"/>
      <c r="G54" s="104">
        <f t="shared" si="3"/>
        <v>0</v>
      </c>
    </row>
    <row r="55" spans="1:9" ht="18.75" thickBot="1" x14ac:dyDescent="0.25">
      <c r="A55" s="103">
        <v>4</v>
      </c>
      <c r="B55" s="182" t="s">
        <v>288</v>
      </c>
      <c r="C55" s="183"/>
      <c r="D55" s="183"/>
      <c r="E55" s="183"/>
      <c r="F55" s="183"/>
      <c r="G55" s="184"/>
    </row>
    <row r="56" spans="1:9" ht="18.75" x14ac:dyDescent="0.2">
      <c r="A56" s="94" t="s">
        <v>190</v>
      </c>
      <c r="B56" s="95"/>
      <c r="C56" s="96" t="s">
        <v>289</v>
      </c>
      <c r="D56" s="95" t="s">
        <v>78</v>
      </c>
      <c r="E56" s="97">
        <v>6</v>
      </c>
      <c r="F56" s="112"/>
      <c r="G56" s="105">
        <f>+F56*E56</f>
        <v>0</v>
      </c>
    </row>
    <row r="57" spans="1:9" ht="19.5" thickBot="1" x14ac:dyDescent="0.25">
      <c r="A57" s="87" t="s">
        <v>191</v>
      </c>
      <c r="B57" s="98"/>
      <c r="C57" s="99" t="s">
        <v>323</v>
      </c>
      <c r="D57" s="98" t="s">
        <v>78</v>
      </c>
      <c r="E57" s="100">
        <v>19</v>
      </c>
      <c r="F57" s="112"/>
      <c r="G57" s="106">
        <f>+F57*E57</f>
        <v>0</v>
      </c>
    </row>
    <row r="58" spans="1:9" ht="18.75" customHeight="1" thickBot="1" x14ac:dyDescent="0.25">
      <c r="A58" s="163">
        <v>5</v>
      </c>
      <c r="B58" s="197" t="s">
        <v>311</v>
      </c>
      <c r="C58" s="198"/>
      <c r="D58" s="198"/>
      <c r="E58" s="198"/>
      <c r="F58" s="198"/>
      <c r="G58" s="199"/>
    </row>
    <row r="59" spans="1:9" ht="18.75" thickBot="1" x14ac:dyDescent="0.25">
      <c r="A59" s="87" t="s">
        <v>193</v>
      </c>
      <c r="B59" s="44" t="s">
        <v>382</v>
      </c>
      <c r="C59" s="59" t="s">
        <v>196</v>
      </c>
      <c r="D59" s="98" t="s">
        <v>78</v>
      </c>
      <c r="E59" s="11">
        <v>1</v>
      </c>
      <c r="F59" s="112"/>
      <c r="G59" s="112">
        <f>+E59*F59</f>
        <v>0</v>
      </c>
      <c r="I59"/>
    </row>
    <row r="60" spans="1:9" ht="18.75" thickBot="1" x14ac:dyDescent="0.25">
      <c r="A60" s="180" t="s">
        <v>376</v>
      </c>
      <c r="B60" s="180"/>
      <c r="C60" s="180"/>
      <c r="D60" s="180"/>
      <c r="E60" s="180"/>
      <c r="F60" s="181"/>
      <c r="G60" s="156">
        <f>SUM(G56:G57,G39:G54,G25:G37,G5:G23,G59)</f>
        <v>0</v>
      </c>
    </row>
  </sheetData>
  <mergeCells count="8">
    <mergeCell ref="A60:F60"/>
    <mergeCell ref="B55:G55"/>
    <mergeCell ref="B38:G38"/>
    <mergeCell ref="A4:B4"/>
    <mergeCell ref="B2:G2"/>
    <mergeCell ref="B3:G3"/>
    <mergeCell ref="B24:G24"/>
    <mergeCell ref="B58:G58"/>
  </mergeCells>
  <phoneticPr fontId="27" type="noConversion"/>
  <pageMargins left="0.70866141732283472" right="0.70866141732283472" top="0.74803149606299213" bottom="0.74803149606299213" header="0.31496062992125984" footer="0.31496062992125984"/>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F2FCF-A7A7-4D6A-AEF0-ED7CA1776EFB}">
  <sheetPr>
    <tabColor theme="3" tint="0.39997558519241921"/>
  </sheetPr>
  <dimension ref="A1:G19"/>
  <sheetViews>
    <sheetView view="pageBreakPreview" zoomScale="130" zoomScaleNormal="100" zoomScaleSheetLayoutView="130" workbookViewId="0">
      <selection activeCell="C27" sqref="C27"/>
    </sheetView>
  </sheetViews>
  <sheetFormatPr baseColWidth="10" defaultRowHeight="12.75" x14ac:dyDescent="0.2"/>
  <cols>
    <col min="1" max="1" width="6.7109375" customWidth="1"/>
    <col min="2" max="2" width="16.140625" customWidth="1"/>
    <col min="3" max="3" width="64.28515625" bestFit="1" customWidth="1"/>
    <col min="4" max="4" width="12.7109375" customWidth="1"/>
    <col min="5" max="5" width="12.28515625" customWidth="1"/>
    <col min="6" max="6" width="12.85546875" bestFit="1" customWidth="1"/>
    <col min="7" max="7" width="15.42578125" bestFit="1" customWidth="1"/>
  </cols>
  <sheetData>
    <row r="1" spans="1:7" ht="13.5" thickBot="1" x14ac:dyDescent="0.25"/>
    <row r="2" spans="1:7" ht="24" customHeight="1" thickBot="1" x14ac:dyDescent="0.25">
      <c r="A2" s="12" t="s">
        <v>133</v>
      </c>
      <c r="B2" s="225" t="s">
        <v>194</v>
      </c>
      <c r="C2" s="226"/>
      <c r="D2" s="226"/>
      <c r="E2" s="226"/>
      <c r="F2" s="226"/>
      <c r="G2" s="227"/>
    </row>
    <row r="3" spans="1:7" ht="24" customHeight="1" thickBot="1" x14ac:dyDescent="0.25">
      <c r="A3" s="14">
        <v>1</v>
      </c>
      <c r="B3" s="222" t="s">
        <v>50</v>
      </c>
      <c r="C3" s="223"/>
      <c r="D3" s="223"/>
      <c r="E3" s="223"/>
      <c r="F3" s="223"/>
      <c r="G3" s="224"/>
    </row>
    <row r="4" spans="1:7" ht="26.25" thickBot="1" x14ac:dyDescent="0.25">
      <c r="A4" s="220" t="s">
        <v>0</v>
      </c>
      <c r="B4" s="221"/>
      <c r="C4" s="7" t="s">
        <v>79</v>
      </c>
      <c r="D4" s="7" t="s">
        <v>78</v>
      </c>
      <c r="E4" s="7" t="s">
        <v>2</v>
      </c>
      <c r="F4" s="66" t="s">
        <v>297</v>
      </c>
      <c r="G4" s="66" t="s">
        <v>298</v>
      </c>
    </row>
    <row r="5" spans="1:7" ht="13.5" thickBot="1" x14ac:dyDescent="0.25">
      <c r="A5" s="8" t="s">
        <v>140</v>
      </c>
      <c r="B5" s="8"/>
      <c r="C5" s="35" t="s">
        <v>102</v>
      </c>
      <c r="D5" s="9" t="s">
        <v>78</v>
      </c>
      <c r="E5" s="9">
        <v>16</v>
      </c>
      <c r="F5" s="107"/>
      <c r="G5" s="107">
        <f>+E5*F5</f>
        <v>0</v>
      </c>
    </row>
    <row r="6" spans="1:7" ht="13.5" thickBot="1" x14ac:dyDescent="0.25">
      <c r="A6" s="8" t="s">
        <v>141</v>
      </c>
      <c r="B6" s="8"/>
      <c r="C6" s="35" t="s">
        <v>103</v>
      </c>
      <c r="D6" s="9" t="s">
        <v>78</v>
      </c>
      <c r="E6" s="9">
        <v>8</v>
      </c>
      <c r="F6" s="107"/>
      <c r="G6" s="107">
        <f t="shared" ref="G6:G16" si="0">+E6*F6</f>
        <v>0</v>
      </c>
    </row>
    <row r="7" spans="1:7" ht="13.5" thickBot="1" x14ac:dyDescent="0.25">
      <c r="A7" s="8" t="s">
        <v>142</v>
      </c>
      <c r="B7" s="8"/>
      <c r="C7" s="35" t="s">
        <v>104</v>
      </c>
      <c r="D7" s="9" t="s">
        <v>78</v>
      </c>
      <c r="E7" s="9">
        <v>1</v>
      </c>
      <c r="F7" s="107"/>
      <c r="G7" s="107">
        <f t="shared" si="0"/>
        <v>0</v>
      </c>
    </row>
    <row r="8" spans="1:7" ht="13.5" thickBot="1" x14ac:dyDescent="0.25">
      <c r="A8" s="8" t="s">
        <v>143</v>
      </c>
      <c r="B8" s="8"/>
      <c r="C8" s="35" t="s">
        <v>105</v>
      </c>
      <c r="D8" s="9" t="s">
        <v>78</v>
      </c>
      <c r="E8" s="9">
        <v>1</v>
      </c>
      <c r="F8" s="107"/>
      <c r="G8" s="107">
        <f t="shared" si="0"/>
        <v>0</v>
      </c>
    </row>
    <row r="9" spans="1:7" ht="13.5" thickBot="1" x14ac:dyDescent="0.25">
      <c r="A9" s="8" t="s">
        <v>144</v>
      </c>
      <c r="B9" s="8"/>
      <c r="C9" s="35" t="s">
        <v>106</v>
      </c>
      <c r="D9" s="9" t="s">
        <v>78</v>
      </c>
      <c r="E9" s="9">
        <v>1</v>
      </c>
      <c r="F9" s="107"/>
      <c r="G9" s="107">
        <f t="shared" si="0"/>
        <v>0</v>
      </c>
    </row>
    <row r="10" spans="1:7" ht="13.5" thickBot="1" x14ac:dyDescent="0.25">
      <c r="A10" s="8" t="s">
        <v>145</v>
      </c>
      <c r="B10" s="8"/>
      <c r="C10" s="35" t="s">
        <v>107</v>
      </c>
      <c r="D10" s="9" t="s">
        <v>78</v>
      </c>
      <c r="E10" s="9">
        <v>1</v>
      </c>
      <c r="F10" s="107"/>
      <c r="G10" s="107">
        <f t="shared" si="0"/>
        <v>0</v>
      </c>
    </row>
    <row r="11" spans="1:7" ht="13.5" thickBot="1" x14ac:dyDescent="0.25">
      <c r="A11" s="8" t="s">
        <v>146</v>
      </c>
      <c r="B11" s="8"/>
      <c r="C11" s="35" t="s">
        <v>108</v>
      </c>
      <c r="D11" s="9" t="s">
        <v>78</v>
      </c>
      <c r="E11" s="9">
        <v>3</v>
      </c>
      <c r="F11" s="107"/>
      <c r="G11" s="107">
        <f t="shared" si="0"/>
        <v>0</v>
      </c>
    </row>
    <row r="12" spans="1:7" ht="13.5" thickBot="1" x14ac:dyDescent="0.25">
      <c r="A12" s="8" t="s">
        <v>147</v>
      </c>
      <c r="B12" s="8"/>
      <c r="C12" s="35" t="s">
        <v>109</v>
      </c>
      <c r="D12" s="9" t="s">
        <v>78</v>
      </c>
      <c r="E12" s="9">
        <v>1</v>
      </c>
      <c r="F12" s="107"/>
      <c r="G12" s="107">
        <f t="shared" si="0"/>
        <v>0</v>
      </c>
    </row>
    <row r="13" spans="1:7" ht="13.5" thickBot="1" x14ac:dyDescent="0.25">
      <c r="A13" s="8" t="s">
        <v>148</v>
      </c>
      <c r="B13" s="8"/>
      <c r="C13" s="35" t="s">
        <v>110</v>
      </c>
      <c r="D13" s="9" t="s">
        <v>78</v>
      </c>
      <c r="E13" s="9">
        <v>5</v>
      </c>
      <c r="F13" s="107"/>
      <c r="G13" s="107">
        <f t="shared" si="0"/>
        <v>0</v>
      </c>
    </row>
    <row r="14" spans="1:7" ht="13.5" thickBot="1" x14ac:dyDescent="0.25">
      <c r="A14" s="8" t="s">
        <v>149</v>
      </c>
      <c r="B14" s="8"/>
      <c r="C14" s="35" t="s">
        <v>111</v>
      </c>
      <c r="D14" s="9" t="s">
        <v>78</v>
      </c>
      <c r="E14" s="9">
        <v>1</v>
      </c>
      <c r="F14" s="107"/>
      <c r="G14" s="107">
        <f t="shared" si="0"/>
        <v>0</v>
      </c>
    </row>
    <row r="15" spans="1:7" ht="13.5" thickBot="1" x14ac:dyDescent="0.25">
      <c r="A15" s="8" t="s">
        <v>150</v>
      </c>
      <c r="B15" s="8"/>
      <c r="C15" s="35" t="s">
        <v>112</v>
      </c>
      <c r="D15" s="9" t="s">
        <v>78</v>
      </c>
      <c r="E15" s="9">
        <v>1</v>
      </c>
      <c r="F15" s="107"/>
      <c r="G15" s="107">
        <f t="shared" si="0"/>
        <v>0</v>
      </c>
    </row>
    <row r="16" spans="1:7" ht="13.5" thickBot="1" x14ac:dyDescent="0.25">
      <c r="A16" s="8" t="s">
        <v>151</v>
      </c>
      <c r="B16" s="8"/>
      <c r="C16" s="35" t="s">
        <v>113</v>
      </c>
      <c r="D16" s="9" t="s">
        <v>78</v>
      </c>
      <c r="E16" s="9">
        <v>1</v>
      </c>
      <c r="F16" s="107"/>
      <c r="G16" s="107">
        <f t="shared" si="0"/>
        <v>0</v>
      </c>
    </row>
    <row r="17" spans="1:7" ht="15" customHeight="1" thickBot="1" x14ac:dyDescent="0.25">
      <c r="A17" s="30">
        <v>2</v>
      </c>
      <c r="B17" s="222" t="s">
        <v>311</v>
      </c>
      <c r="C17" s="223"/>
      <c r="D17" s="223"/>
      <c r="E17" s="223"/>
      <c r="F17" s="223"/>
      <c r="G17" s="224"/>
    </row>
    <row r="18" spans="1:7" ht="13.5" thickBot="1" x14ac:dyDescent="0.25">
      <c r="A18" s="8" t="s">
        <v>161</v>
      </c>
      <c r="B18" s="13" t="s">
        <v>195</v>
      </c>
      <c r="C18" s="67" t="s">
        <v>196</v>
      </c>
      <c r="D18" s="15" t="s">
        <v>78</v>
      </c>
      <c r="E18" s="11">
        <v>1</v>
      </c>
      <c r="F18" s="107"/>
      <c r="G18" s="107">
        <f>+E18*F18</f>
        <v>0</v>
      </c>
    </row>
    <row r="19" spans="1:7" ht="13.5" thickBot="1" x14ac:dyDescent="0.25">
      <c r="A19" s="228" t="s">
        <v>376</v>
      </c>
      <c r="B19" s="229"/>
      <c r="C19" s="229"/>
      <c r="D19" s="229"/>
      <c r="E19" s="229"/>
      <c r="F19" s="230"/>
      <c r="G19" s="133">
        <f>SUM(G5:G16,G18)</f>
        <v>0</v>
      </c>
    </row>
  </sheetData>
  <mergeCells count="5">
    <mergeCell ref="A4:B4"/>
    <mergeCell ref="B17:G17"/>
    <mergeCell ref="B2:G2"/>
    <mergeCell ref="B3:G3"/>
    <mergeCell ref="A19:F19"/>
  </mergeCells>
  <pageMargins left="0.70866141732283472" right="0.70866141732283472" top="0.74803149606299213" bottom="0.74803149606299213" header="0.31496062992125984" footer="0.31496062992125984"/>
  <pageSetup paperSize="9" scale="7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AFC54-B606-4C89-B5F4-82A92D4EBFF4}">
  <sheetPr>
    <tabColor rgb="FF9999FF"/>
  </sheetPr>
  <dimension ref="A1:G23"/>
  <sheetViews>
    <sheetView view="pageBreakPreview" zoomScale="60" zoomScaleNormal="100" workbookViewId="0">
      <selection activeCell="N28" sqref="N28"/>
    </sheetView>
  </sheetViews>
  <sheetFormatPr baseColWidth="10" defaultColWidth="11.42578125" defaultRowHeight="12.75" x14ac:dyDescent="0.2"/>
  <cols>
    <col min="1" max="1" width="7.5703125" customWidth="1"/>
    <col min="2" max="2" width="14.42578125" customWidth="1"/>
    <col min="3" max="3" width="56.42578125" style="69" customWidth="1"/>
    <col min="4" max="4" width="14.85546875" customWidth="1"/>
    <col min="5" max="5" width="15.85546875" customWidth="1"/>
    <col min="6" max="6" width="12.85546875" bestFit="1" customWidth="1"/>
    <col min="7" max="7" width="15.42578125" bestFit="1" customWidth="1"/>
  </cols>
  <sheetData>
    <row r="1" spans="1:7" ht="13.5" thickBot="1" x14ac:dyDescent="0.25"/>
    <row r="2" spans="1:7" ht="20.25" customHeight="1" thickBot="1" x14ac:dyDescent="0.25">
      <c r="A2" s="21" t="s">
        <v>133</v>
      </c>
      <c r="B2" s="235" t="s">
        <v>132</v>
      </c>
      <c r="C2" s="236"/>
      <c r="D2" s="236"/>
      <c r="E2" s="236"/>
      <c r="F2" s="236"/>
      <c r="G2" s="237"/>
    </row>
    <row r="3" spans="1:7" ht="20.25" customHeight="1" thickBot="1" x14ac:dyDescent="0.25">
      <c r="A3" s="231">
        <v>1</v>
      </c>
      <c r="B3" s="235" t="s">
        <v>50</v>
      </c>
      <c r="C3" s="236"/>
      <c r="D3" s="236"/>
      <c r="E3" s="236"/>
      <c r="F3" s="236"/>
      <c r="G3" s="237"/>
    </row>
    <row r="4" spans="1:7" ht="26.25" thickBot="1" x14ac:dyDescent="0.25">
      <c r="A4" s="231"/>
      <c r="B4" s="21" t="s">
        <v>0</v>
      </c>
      <c r="C4" s="70" t="s">
        <v>79</v>
      </c>
      <c r="D4" s="22" t="s">
        <v>78</v>
      </c>
      <c r="E4" s="22" t="s">
        <v>2</v>
      </c>
      <c r="F4" s="21" t="s">
        <v>297</v>
      </c>
      <c r="G4" s="21" t="s">
        <v>298</v>
      </c>
    </row>
    <row r="5" spans="1:7" ht="13.5" thickBot="1" x14ac:dyDescent="0.25">
      <c r="A5" s="8" t="s">
        <v>140</v>
      </c>
      <c r="B5" s="8"/>
      <c r="C5" s="40" t="s">
        <v>80</v>
      </c>
      <c r="D5" s="8" t="s">
        <v>78</v>
      </c>
      <c r="E5" s="9">
        <v>6</v>
      </c>
      <c r="F5" s="107"/>
      <c r="G5" s="107">
        <f>+E5*F5</f>
        <v>0</v>
      </c>
    </row>
    <row r="6" spans="1:7" ht="13.5" thickBot="1" x14ac:dyDescent="0.25">
      <c r="A6" s="8" t="s">
        <v>141</v>
      </c>
      <c r="B6" s="8"/>
      <c r="C6" s="35" t="s">
        <v>81</v>
      </c>
      <c r="D6" s="8" t="s">
        <v>78</v>
      </c>
      <c r="E6" s="9">
        <v>1</v>
      </c>
      <c r="F6" s="107"/>
      <c r="G6" s="107">
        <f t="shared" ref="G6:G20" si="0">+E6*F6</f>
        <v>0</v>
      </c>
    </row>
    <row r="7" spans="1:7" ht="13.5" thickBot="1" x14ac:dyDescent="0.25">
      <c r="A7" s="8" t="s">
        <v>142</v>
      </c>
      <c r="B7" s="8"/>
      <c r="C7" s="35" t="s">
        <v>82</v>
      </c>
      <c r="D7" s="8" t="s">
        <v>78</v>
      </c>
      <c r="E7" s="9">
        <v>1</v>
      </c>
      <c r="F7" s="107"/>
      <c r="G7" s="107">
        <f t="shared" si="0"/>
        <v>0</v>
      </c>
    </row>
    <row r="8" spans="1:7" ht="13.5" thickBot="1" x14ac:dyDescent="0.25">
      <c r="A8" s="8" t="s">
        <v>143</v>
      </c>
      <c r="B8" s="8"/>
      <c r="C8" s="35" t="s">
        <v>83</v>
      </c>
      <c r="D8" s="8" t="s">
        <v>78</v>
      </c>
      <c r="E8" s="9">
        <v>24</v>
      </c>
      <c r="F8" s="107"/>
      <c r="G8" s="107">
        <f t="shared" si="0"/>
        <v>0</v>
      </c>
    </row>
    <row r="9" spans="1:7" ht="13.5" thickBot="1" x14ac:dyDescent="0.25">
      <c r="A9" s="8" t="s">
        <v>144</v>
      </c>
      <c r="B9" s="8"/>
      <c r="C9" s="35" t="s">
        <v>84</v>
      </c>
      <c r="D9" s="8" t="s">
        <v>78</v>
      </c>
      <c r="E9" s="9">
        <v>1</v>
      </c>
      <c r="F9" s="107"/>
      <c r="G9" s="107">
        <f t="shared" si="0"/>
        <v>0</v>
      </c>
    </row>
    <row r="10" spans="1:7" ht="13.5" thickBot="1" x14ac:dyDescent="0.25">
      <c r="A10" s="8" t="s">
        <v>145</v>
      </c>
      <c r="B10" s="8"/>
      <c r="C10" s="35" t="s">
        <v>85</v>
      </c>
      <c r="D10" s="8" t="s">
        <v>78</v>
      </c>
      <c r="E10" s="9">
        <v>1</v>
      </c>
      <c r="F10" s="107"/>
      <c r="G10" s="107">
        <f t="shared" si="0"/>
        <v>0</v>
      </c>
    </row>
    <row r="11" spans="1:7" ht="13.5" thickBot="1" x14ac:dyDescent="0.25">
      <c r="A11" s="8" t="s">
        <v>146</v>
      </c>
      <c r="B11" s="8"/>
      <c r="C11" s="35" t="s">
        <v>86</v>
      </c>
      <c r="D11" s="8" t="s">
        <v>78</v>
      </c>
      <c r="E11" s="9">
        <v>1</v>
      </c>
      <c r="F11" s="107"/>
      <c r="G11" s="107">
        <f t="shared" si="0"/>
        <v>0</v>
      </c>
    </row>
    <row r="12" spans="1:7" ht="13.5" thickBot="1" x14ac:dyDescent="0.25">
      <c r="A12" s="8" t="s">
        <v>147</v>
      </c>
      <c r="B12" s="8"/>
      <c r="C12" s="35" t="s">
        <v>87</v>
      </c>
      <c r="D12" s="8" t="s">
        <v>78</v>
      </c>
      <c r="E12" s="9">
        <v>5</v>
      </c>
      <c r="F12" s="107"/>
      <c r="G12" s="107">
        <f t="shared" si="0"/>
        <v>0</v>
      </c>
    </row>
    <row r="13" spans="1:7" ht="13.5" thickBot="1" x14ac:dyDescent="0.25">
      <c r="A13" s="8" t="s">
        <v>148</v>
      </c>
      <c r="B13" s="8"/>
      <c r="C13" s="35" t="s">
        <v>88</v>
      </c>
      <c r="D13" s="8" t="s">
        <v>78</v>
      </c>
      <c r="E13" s="9">
        <v>1</v>
      </c>
      <c r="F13" s="107"/>
      <c r="G13" s="107">
        <f t="shared" si="0"/>
        <v>0</v>
      </c>
    </row>
    <row r="14" spans="1:7" ht="19.5" customHeight="1" thickBot="1" x14ac:dyDescent="0.25">
      <c r="A14" s="8" t="s">
        <v>149</v>
      </c>
      <c r="B14" s="8"/>
      <c r="C14" s="35" t="s">
        <v>89</v>
      </c>
      <c r="D14" s="8" t="s">
        <v>78</v>
      </c>
      <c r="E14" s="9">
        <v>2</v>
      </c>
      <c r="F14" s="107"/>
      <c r="G14" s="107">
        <f t="shared" si="0"/>
        <v>0</v>
      </c>
    </row>
    <row r="15" spans="1:7" ht="24.75" thickBot="1" x14ac:dyDescent="0.25">
      <c r="A15" s="8" t="s">
        <v>150</v>
      </c>
      <c r="B15" s="15"/>
      <c r="C15" s="71" t="s">
        <v>198</v>
      </c>
      <c r="D15" s="8" t="s">
        <v>78</v>
      </c>
      <c r="E15" s="16">
        <v>12</v>
      </c>
      <c r="F15" s="107"/>
      <c r="G15" s="107">
        <f t="shared" si="0"/>
        <v>0</v>
      </c>
    </row>
    <row r="16" spans="1:7" ht="24.75" thickBot="1" x14ac:dyDescent="0.25">
      <c r="A16" s="8" t="s">
        <v>151</v>
      </c>
      <c r="B16" s="39"/>
      <c r="C16" s="71" t="s">
        <v>199</v>
      </c>
      <c r="D16" s="8" t="s">
        <v>78</v>
      </c>
      <c r="E16" s="16">
        <v>1</v>
      </c>
      <c r="F16" s="107"/>
      <c r="G16" s="107">
        <f t="shared" si="0"/>
        <v>0</v>
      </c>
    </row>
    <row r="17" spans="1:7" ht="24.75" thickBot="1" x14ac:dyDescent="0.25">
      <c r="A17" s="8" t="s">
        <v>152</v>
      </c>
      <c r="B17" s="39"/>
      <c r="C17" s="71" t="s">
        <v>200</v>
      </c>
      <c r="D17" s="8" t="s">
        <v>78</v>
      </c>
      <c r="E17" s="16">
        <v>2</v>
      </c>
      <c r="F17" s="107"/>
      <c r="G17" s="107">
        <f t="shared" si="0"/>
        <v>0</v>
      </c>
    </row>
    <row r="18" spans="1:7" ht="24.75" thickBot="1" x14ac:dyDescent="0.25">
      <c r="A18" s="8" t="s">
        <v>153</v>
      </c>
      <c r="B18" s="39"/>
      <c r="C18" s="71" t="s">
        <v>201</v>
      </c>
      <c r="D18" s="8" t="s">
        <v>78</v>
      </c>
      <c r="E18" s="16">
        <v>12</v>
      </c>
      <c r="F18" s="107"/>
      <c r="G18" s="107">
        <f t="shared" si="0"/>
        <v>0</v>
      </c>
    </row>
    <row r="19" spans="1:7" ht="24.75" thickBot="1" x14ac:dyDescent="0.25">
      <c r="A19" s="8" t="s">
        <v>154</v>
      </c>
      <c r="B19" s="39"/>
      <c r="C19" s="71" t="s">
        <v>202</v>
      </c>
      <c r="D19" s="8" t="s">
        <v>78</v>
      </c>
      <c r="E19" s="16">
        <v>28</v>
      </c>
      <c r="F19" s="107"/>
      <c r="G19" s="107">
        <f t="shared" si="0"/>
        <v>0</v>
      </c>
    </row>
    <row r="20" spans="1:7" ht="13.5" thickBot="1" x14ac:dyDescent="0.25">
      <c r="A20" s="8" t="s">
        <v>155</v>
      </c>
      <c r="B20" s="39"/>
      <c r="C20" s="71" t="s">
        <v>203</v>
      </c>
      <c r="D20" s="8" t="s">
        <v>78</v>
      </c>
      <c r="E20" s="16">
        <v>2</v>
      </c>
      <c r="F20" s="107"/>
      <c r="G20" s="107">
        <f t="shared" si="0"/>
        <v>0</v>
      </c>
    </row>
    <row r="21" spans="1:7" ht="18.75" customHeight="1" thickBot="1" x14ac:dyDescent="0.25">
      <c r="A21" s="17">
        <v>2</v>
      </c>
      <c r="B21" s="232" t="s">
        <v>311</v>
      </c>
      <c r="C21" s="233"/>
      <c r="D21" s="233"/>
      <c r="E21" s="233"/>
      <c r="F21" s="233"/>
      <c r="G21" s="234"/>
    </row>
    <row r="22" spans="1:7" ht="18.75" customHeight="1" thickBot="1" x14ac:dyDescent="0.25">
      <c r="A22" s="8" t="s">
        <v>161</v>
      </c>
      <c r="B22" s="39" t="s">
        <v>204</v>
      </c>
      <c r="C22" s="72" t="s">
        <v>13</v>
      </c>
      <c r="D22" s="13" t="s">
        <v>78</v>
      </c>
      <c r="E22" s="16">
        <v>1</v>
      </c>
      <c r="F22" s="107"/>
      <c r="G22" s="108">
        <f>+E22*F22</f>
        <v>0</v>
      </c>
    </row>
    <row r="23" spans="1:7" ht="13.5" thickBot="1" x14ac:dyDescent="0.25">
      <c r="A23" s="238" t="s">
        <v>379</v>
      </c>
      <c r="B23" s="239"/>
      <c r="C23" s="239"/>
      <c r="D23" s="239"/>
      <c r="E23" s="239"/>
      <c r="F23" s="240"/>
      <c r="G23" s="133">
        <f>SUM(G22,G5:G20)</f>
        <v>0</v>
      </c>
    </row>
  </sheetData>
  <mergeCells count="5">
    <mergeCell ref="A3:A4"/>
    <mergeCell ref="B21:G21"/>
    <mergeCell ref="B2:G2"/>
    <mergeCell ref="B3:G3"/>
    <mergeCell ref="A23:F23"/>
  </mergeCells>
  <phoneticPr fontId="27" type="noConversion"/>
  <pageMargins left="0.70866141732283472" right="0.70866141732283472" top="0.74803149606299213" bottom="0.74803149606299213" header="0.31496062992125984" footer="0.31496062992125984"/>
  <pageSetup paperSize="9" scale="7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EBDEA-3179-458F-B443-BA3F6114824C}">
  <sheetPr>
    <tabColor rgb="FF00CCFF"/>
  </sheetPr>
  <dimension ref="A1:G17"/>
  <sheetViews>
    <sheetView view="pageBreakPreview" zoomScale="115" zoomScaleNormal="85" zoomScaleSheetLayoutView="115" workbookViewId="0">
      <selection activeCell="F16" sqref="F16"/>
    </sheetView>
  </sheetViews>
  <sheetFormatPr baseColWidth="10" defaultRowHeight="12.75" x14ac:dyDescent="0.2"/>
  <cols>
    <col min="1" max="1" width="10.28515625" customWidth="1"/>
    <col min="2" max="2" width="15.28515625" customWidth="1"/>
    <col min="3" max="3" width="48.140625" customWidth="1"/>
    <col min="4" max="4" width="14.5703125" customWidth="1"/>
    <col min="5" max="5" width="13.7109375" customWidth="1"/>
    <col min="6" max="6" width="12.85546875" bestFit="1" customWidth="1"/>
    <col min="7" max="7" width="15.42578125" bestFit="1" customWidth="1"/>
    <col min="8" max="8" width="7.5703125" customWidth="1"/>
  </cols>
  <sheetData>
    <row r="1" spans="1:7" ht="13.5" thickBot="1" x14ac:dyDescent="0.25"/>
    <row r="2" spans="1:7" ht="20.25" customHeight="1" thickBot="1" x14ac:dyDescent="0.25">
      <c r="A2" s="74" t="s">
        <v>133</v>
      </c>
      <c r="B2" s="246" t="s">
        <v>131</v>
      </c>
      <c r="C2" s="247"/>
      <c r="D2" s="247"/>
      <c r="E2" s="247"/>
      <c r="F2" s="247"/>
      <c r="G2" s="248"/>
    </row>
    <row r="3" spans="1:7" ht="20.25" customHeight="1" thickBot="1" x14ac:dyDescent="0.25">
      <c r="A3" s="241">
        <v>1</v>
      </c>
      <c r="B3" s="249" t="s">
        <v>50</v>
      </c>
      <c r="C3" s="250"/>
      <c r="D3" s="250"/>
      <c r="E3" s="250"/>
      <c r="F3" s="250"/>
      <c r="G3" s="251"/>
    </row>
    <row r="4" spans="1:7" ht="26.25" thickBot="1" x14ac:dyDescent="0.25">
      <c r="A4" s="242"/>
      <c r="B4" s="73" t="s">
        <v>0</v>
      </c>
      <c r="C4" s="73" t="s">
        <v>79</v>
      </c>
      <c r="D4" s="73" t="s">
        <v>78</v>
      </c>
      <c r="E4" s="73" t="s">
        <v>2</v>
      </c>
      <c r="F4" s="73" t="s">
        <v>297</v>
      </c>
      <c r="G4" s="18" t="s">
        <v>298</v>
      </c>
    </row>
    <row r="5" spans="1:7" ht="26.25" thickBot="1" x14ac:dyDescent="0.25">
      <c r="A5" s="8" t="s">
        <v>140</v>
      </c>
      <c r="B5" s="8"/>
      <c r="C5" s="40" t="s">
        <v>90</v>
      </c>
      <c r="D5" s="8" t="s">
        <v>78</v>
      </c>
      <c r="E5" s="9">
        <v>8</v>
      </c>
      <c r="F5" s="107"/>
      <c r="G5" s="107">
        <f>+E5*F5</f>
        <v>0</v>
      </c>
    </row>
    <row r="6" spans="1:7" ht="26.25" thickBot="1" x14ac:dyDescent="0.25">
      <c r="A6" s="8" t="s">
        <v>141</v>
      </c>
      <c r="B6" s="8"/>
      <c r="C6" s="40" t="s">
        <v>91</v>
      </c>
      <c r="D6" s="8" t="s">
        <v>78</v>
      </c>
      <c r="E6" s="9">
        <v>8</v>
      </c>
      <c r="F6" s="107"/>
      <c r="G6" s="107">
        <f t="shared" ref="G6:G13" si="0">+E6*F6</f>
        <v>0</v>
      </c>
    </row>
    <row r="7" spans="1:7" ht="26.25" thickBot="1" x14ac:dyDescent="0.25">
      <c r="A7" s="8" t="s">
        <v>142</v>
      </c>
      <c r="B7" s="8"/>
      <c r="C7" s="40" t="s">
        <v>92</v>
      </c>
      <c r="D7" s="8" t="s">
        <v>78</v>
      </c>
      <c r="E7" s="9">
        <v>8</v>
      </c>
      <c r="F7" s="107"/>
      <c r="G7" s="107">
        <f t="shared" si="0"/>
        <v>0</v>
      </c>
    </row>
    <row r="8" spans="1:7" ht="26.25" thickBot="1" x14ac:dyDescent="0.25">
      <c r="A8" s="8" t="s">
        <v>143</v>
      </c>
      <c r="B8" s="8"/>
      <c r="C8" s="40" t="s">
        <v>93</v>
      </c>
      <c r="D8" s="8" t="s">
        <v>78</v>
      </c>
      <c r="E8" s="9">
        <v>6</v>
      </c>
      <c r="F8" s="107"/>
      <c r="G8" s="107">
        <f t="shared" si="0"/>
        <v>0</v>
      </c>
    </row>
    <row r="9" spans="1:7" ht="24.75" customHeight="1" thickBot="1" x14ac:dyDescent="0.25">
      <c r="A9" s="8" t="s">
        <v>144</v>
      </c>
      <c r="B9" s="8"/>
      <c r="C9" s="40" t="s">
        <v>94</v>
      </c>
      <c r="D9" s="8" t="s">
        <v>78</v>
      </c>
      <c r="E9" s="9">
        <v>5</v>
      </c>
      <c r="F9" s="107"/>
      <c r="G9" s="107">
        <f t="shared" si="0"/>
        <v>0</v>
      </c>
    </row>
    <row r="10" spans="1:7" ht="51.75" thickBot="1" x14ac:dyDescent="0.25">
      <c r="A10" s="8" t="s">
        <v>145</v>
      </c>
      <c r="B10" s="8"/>
      <c r="C10" s="40" t="s">
        <v>99</v>
      </c>
      <c r="D10" s="8" t="s">
        <v>78</v>
      </c>
      <c r="E10" s="9">
        <v>1</v>
      </c>
      <c r="F10" s="107"/>
      <c r="G10" s="107">
        <f t="shared" si="0"/>
        <v>0</v>
      </c>
    </row>
    <row r="11" spans="1:7" ht="81" customHeight="1" thickBot="1" x14ac:dyDescent="0.25">
      <c r="A11" s="8" t="s">
        <v>146</v>
      </c>
      <c r="B11" s="8"/>
      <c r="C11" s="40" t="s">
        <v>98</v>
      </c>
      <c r="D11" s="8" t="s">
        <v>78</v>
      </c>
      <c r="E11" s="9">
        <v>1</v>
      </c>
      <c r="F11" s="107"/>
      <c r="G11" s="107">
        <f t="shared" si="0"/>
        <v>0</v>
      </c>
    </row>
    <row r="12" spans="1:7" ht="26.25" thickBot="1" x14ac:dyDescent="0.25">
      <c r="A12" s="8" t="s">
        <v>147</v>
      </c>
      <c r="B12" s="8"/>
      <c r="C12" s="40" t="s">
        <v>95</v>
      </c>
      <c r="D12" s="8" t="s">
        <v>78</v>
      </c>
      <c r="E12" s="9">
        <v>1</v>
      </c>
      <c r="F12" s="107"/>
      <c r="G12" s="107">
        <f t="shared" si="0"/>
        <v>0</v>
      </c>
    </row>
    <row r="13" spans="1:7" ht="57" customHeight="1" thickBot="1" x14ac:dyDescent="0.25">
      <c r="A13" s="8" t="s">
        <v>148</v>
      </c>
      <c r="B13" s="8"/>
      <c r="C13" s="40" t="s">
        <v>96</v>
      </c>
      <c r="D13" s="8" t="s">
        <v>78</v>
      </c>
      <c r="E13" s="9">
        <v>1</v>
      </c>
      <c r="F13" s="107"/>
      <c r="G13" s="107">
        <f t="shared" si="0"/>
        <v>0</v>
      </c>
    </row>
    <row r="14" spans="1:7" ht="69.75" customHeight="1" thickBot="1" x14ac:dyDescent="0.25">
      <c r="A14" s="8" t="s">
        <v>149</v>
      </c>
      <c r="B14" s="8"/>
      <c r="C14" s="40" t="s">
        <v>97</v>
      </c>
      <c r="D14" s="8" t="s">
        <v>78</v>
      </c>
      <c r="E14" s="9">
        <v>1</v>
      </c>
      <c r="F14" s="107"/>
      <c r="G14" s="107">
        <f t="shared" ref="G14" si="1">+E14*F14</f>
        <v>0</v>
      </c>
    </row>
    <row r="15" spans="1:7" ht="19.5" customHeight="1" thickBot="1" x14ac:dyDescent="0.25">
      <c r="A15" s="18" t="s">
        <v>159</v>
      </c>
      <c r="B15" s="243" t="s">
        <v>311</v>
      </c>
      <c r="C15" s="244"/>
      <c r="D15" s="244"/>
      <c r="E15" s="244"/>
      <c r="F15" s="244"/>
      <c r="G15" s="245"/>
    </row>
    <row r="16" spans="1:7" ht="22.5" customHeight="1" thickBot="1" x14ac:dyDescent="0.25">
      <c r="A16" s="8" t="s">
        <v>161</v>
      </c>
      <c r="B16" s="15" t="s">
        <v>204</v>
      </c>
      <c r="C16" s="10" t="s">
        <v>196</v>
      </c>
      <c r="D16" s="15" t="s">
        <v>78</v>
      </c>
      <c r="E16" s="11">
        <v>1</v>
      </c>
      <c r="F16" s="107"/>
      <c r="G16" s="109">
        <f>+E16*F16</f>
        <v>0</v>
      </c>
    </row>
    <row r="17" spans="1:7" ht="13.5" thickBot="1" x14ac:dyDescent="0.25">
      <c r="A17" s="252" t="s">
        <v>376</v>
      </c>
      <c r="B17" s="253"/>
      <c r="C17" s="253"/>
      <c r="D17" s="253"/>
      <c r="E17" s="253"/>
      <c r="F17" s="254"/>
      <c r="G17" s="133">
        <f>SUM(G16,G5:G14)</f>
        <v>0</v>
      </c>
    </row>
  </sheetData>
  <mergeCells count="5">
    <mergeCell ref="A3:A4"/>
    <mergeCell ref="B15:G15"/>
    <mergeCell ref="B2:G2"/>
    <mergeCell ref="B3:G3"/>
    <mergeCell ref="A17:F17"/>
  </mergeCells>
  <pageMargins left="0.70866141732283472" right="0.70866141732283472" top="0.74803149606299213" bottom="0.74803149606299213" header="0.31496062992125984" footer="0.31496062992125984"/>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367AB-DB87-46F3-AE71-C6DA9CBB7392}">
  <sheetPr>
    <tabColor rgb="FF00B050"/>
  </sheetPr>
  <dimension ref="A1:G16"/>
  <sheetViews>
    <sheetView view="pageBreakPreview" zoomScaleNormal="100" zoomScaleSheetLayoutView="100" workbookViewId="0">
      <selection activeCell="J9" sqref="J9"/>
    </sheetView>
  </sheetViews>
  <sheetFormatPr baseColWidth="10" defaultRowHeight="12.75" x14ac:dyDescent="0.2"/>
  <cols>
    <col min="1" max="1" width="8.42578125" customWidth="1"/>
    <col min="2" max="2" width="14.5703125" customWidth="1"/>
    <col min="3" max="3" width="58.7109375" customWidth="1"/>
    <col min="4" max="4" width="16.42578125" customWidth="1"/>
    <col min="5" max="5" width="16.28515625" customWidth="1"/>
    <col min="6" max="6" width="12.85546875" bestFit="1" customWidth="1"/>
    <col min="7" max="7" width="15.42578125" bestFit="1" customWidth="1"/>
  </cols>
  <sheetData>
    <row r="1" spans="1:7" ht="13.5" thickBot="1" x14ac:dyDescent="0.25"/>
    <row r="2" spans="1:7" ht="31.5" customHeight="1" x14ac:dyDescent="0.2">
      <c r="A2" s="148" t="s">
        <v>133</v>
      </c>
      <c r="B2" s="257" t="s">
        <v>130</v>
      </c>
      <c r="C2" s="257"/>
      <c r="D2" s="257"/>
      <c r="E2" s="257"/>
      <c r="F2" s="257"/>
      <c r="G2" s="258"/>
    </row>
    <row r="3" spans="1:7" ht="31.5" customHeight="1" x14ac:dyDescent="0.2">
      <c r="A3" s="255">
        <v>1</v>
      </c>
      <c r="B3" s="259" t="s">
        <v>50</v>
      </c>
      <c r="C3" s="259"/>
      <c r="D3" s="259"/>
      <c r="E3" s="259"/>
      <c r="F3" s="259"/>
      <c r="G3" s="260"/>
    </row>
    <row r="4" spans="1:7" ht="25.5" x14ac:dyDescent="0.2">
      <c r="A4" s="256"/>
      <c r="B4" s="19" t="s">
        <v>0</v>
      </c>
      <c r="C4" s="20" t="s">
        <v>79</v>
      </c>
      <c r="D4" s="20" t="s">
        <v>78</v>
      </c>
      <c r="E4" s="20" t="s">
        <v>2</v>
      </c>
      <c r="F4" s="19" t="s">
        <v>297</v>
      </c>
      <c r="G4" s="149" t="s">
        <v>298</v>
      </c>
    </row>
    <row r="5" spans="1:7" ht="25.5" x14ac:dyDescent="0.2">
      <c r="A5" s="150" t="s">
        <v>140</v>
      </c>
      <c r="B5" s="5"/>
      <c r="C5" s="176" t="s">
        <v>90</v>
      </c>
      <c r="D5" s="5" t="s">
        <v>78</v>
      </c>
      <c r="E5" s="6">
        <v>8</v>
      </c>
      <c r="F5" s="110"/>
      <c r="G5" s="138">
        <f>+E5*F5</f>
        <v>0</v>
      </c>
    </row>
    <row r="6" spans="1:7" ht="25.5" x14ac:dyDescent="0.2">
      <c r="A6" s="150" t="s">
        <v>141</v>
      </c>
      <c r="B6" s="5"/>
      <c r="C6" s="176" t="s">
        <v>91</v>
      </c>
      <c r="D6" s="5" t="s">
        <v>78</v>
      </c>
      <c r="E6" s="120">
        <v>8</v>
      </c>
      <c r="F6" s="110"/>
      <c r="G6" s="151">
        <f t="shared" ref="G6:G15" si="0">+E6*F6</f>
        <v>0</v>
      </c>
    </row>
    <row r="7" spans="1:7" ht="25.5" x14ac:dyDescent="0.2">
      <c r="A7" s="150" t="s">
        <v>142</v>
      </c>
      <c r="B7" s="5"/>
      <c r="C7" s="176" t="s">
        <v>101</v>
      </c>
      <c r="D7" s="5" t="s">
        <v>78</v>
      </c>
      <c r="E7" s="120">
        <v>8</v>
      </c>
      <c r="F7" s="110"/>
      <c r="G7" s="151">
        <f t="shared" si="0"/>
        <v>0</v>
      </c>
    </row>
    <row r="8" spans="1:7" ht="25.5" x14ac:dyDescent="0.2">
      <c r="A8" s="150" t="s">
        <v>143</v>
      </c>
      <c r="B8" s="5"/>
      <c r="C8" s="176" t="s">
        <v>93</v>
      </c>
      <c r="D8" s="5" t="s">
        <v>78</v>
      </c>
      <c r="E8" s="120">
        <v>6</v>
      </c>
      <c r="F8" s="110"/>
      <c r="G8" s="151">
        <f t="shared" si="0"/>
        <v>0</v>
      </c>
    </row>
    <row r="9" spans="1:7" ht="25.5" x14ac:dyDescent="0.2">
      <c r="A9" s="150" t="s">
        <v>144</v>
      </c>
      <c r="B9" s="5"/>
      <c r="C9" s="176" t="s">
        <v>94</v>
      </c>
      <c r="D9" s="5" t="s">
        <v>78</v>
      </c>
      <c r="E9" s="120">
        <v>5</v>
      </c>
      <c r="F9" s="110"/>
      <c r="G9" s="151">
        <f t="shared" si="0"/>
        <v>0</v>
      </c>
    </row>
    <row r="10" spans="1:7" ht="51" x14ac:dyDescent="0.2">
      <c r="A10" s="150" t="s">
        <v>145</v>
      </c>
      <c r="B10" s="5"/>
      <c r="C10" s="176" t="s">
        <v>99</v>
      </c>
      <c r="D10" s="5" t="s">
        <v>78</v>
      </c>
      <c r="E10" s="120">
        <v>1</v>
      </c>
      <c r="F10" s="110"/>
      <c r="G10" s="151">
        <f t="shared" si="0"/>
        <v>0</v>
      </c>
    </row>
    <row r="11" spans="1:7" ht="51" x14ac:dyDescent="0.2">
      <c r="A11" s="150" t="s">
        <v>146</v>
      </c>
      <c r="B11" s="5"/>
      <c r="C11" s="176" t="s">
        <v>98</v>
      </c>
      <c r="D11" s="5" t="s">
        <v>78</v>
      </c>
      <c r="E11" s="120">
        <v>1</v>
      </c>
      <c r="F11" s="110"/>
      <c r="G11" s="151">
        <f t="shared" si="0"/>
        <v>0</v>
      </c>
    </row>
    <row r="12" spans="1:7" ht="25.5" x14ac:dyDescent="0.2">
      <c r="A12" s="150" t="s">
        <v>147</v>
      </c>
      <c r="B12" s="5"/>
      <c r="C12" s="176" t="s">
        <v>95</v>
      </c>
      <c r="D12" s="5" t="s">
        <v>78</v>
      </c>
      <c r="E12" s="120">
        <v>1</v>
      </c>
      <c r="F12" s="110"/>
      <c r="G12" s="151">
        <f t="shared" si="0"/>
        <v>0</v>
      </c>
    </row>
    <row r="13" spans="1:7" ht="38.25" x14ac:dyDescent="0.2">
      <c r="A13" s="150" t="s">
        <v>148</v>
      </c>
      <c r="B13" s="5"/>
      <c r="C13" s="176" t="s">
        <v>96</v>
      </c>
      <c r="D13" s="5" t="s">
        <v>78</v>
      </c>
      <c r="E13" s="120">
        <v>1</v>
      </c>
      <c r="F13" s="110"/>
      <c r="G13" s="151">
        <f t="shared" si="0"/>
        <v>0</v>
      </c>
    </row>
    <row r="14" spans="1:7" ht="38.25" x14ac:dyDescent="0.2">
      <c r="A14" s="150" t="s">
        <v>149</v>
      </c>
      <c r="B14" s="5"/>
      <c r="C14" s="176" t="s">
        <v>100</v>
      </c>
      <c r="D14" s="5" t="s">
        <v>78</v>
      </c>
      <c r="E14" s="120">
        <v>1</v>
      </c>
      <c r="F14" s="110"/>
      <c r="G14" s="151">
        <f t="shared" si="0"/>
        <v>0</v>
      </c>
    </row>
    <row r="15" spans="1:7" ht="26.25" thickBot="1" x14ac:dyDescent="0.25">
      <c r="A15" s="153" t="s">
        <v>150</v>
      </c>
      <c r="B15" s="154"/>
      <c r="C15" s="177" t="s">
        <v>97</v>
      </c>
      <c r="D15" s="154" t="s">
        <v>78</v>
      </c>
      <c r="E15" s="155">
        <v>1</v>
      </c>
      <c r="F15" s="121"/>
      <c r="G15" s="152">
        <f t="shared" si="0"/>
        <v>0</v>
      </c>
    </row>
    <row r="16" spans="1:7" ht="13.5" thickBot="1" x14ac:dyDescent="0.25">
      <c r="A16" s="261" t="s">
        <v>376</v>
      </c>
      <c r="B16" s="262"/>
      <c r="C16" s="262"/>
      <c r="D16" s="262"/>
      <c r="E16" s="262"/>
      <c r="F16" s="263"/>
      <c r="G16" s="133">
        <f>SUM(G5:G15)</f>
        <v>0</v>
      </c>
    </row>
  </sheetData>
  <mergeCells count="4">
    <mergeCell ref="A3:A4"/>
    <mergeCell ref="B2:G2"/>
    <mergeCell ref="B3:G3"/>
    <mergeCell ref="A16:F16"/>
  </mergeCells>
  <pageMargins left="0.70866141732283472" right="0.70866141732283472" top="0.74803149606299213" bottom="0.74803149606299213" header="0.31496062992125984" footer="0.31496062992125984"/>
  <pageSetup paperSize="9"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DDAF3-387F-4E90-975B-7DE2A7CA1BA3}">
  <sheetPr>
    <tabColor rgb="FFFF7C80"/>
  </sheetPr>
  <dimension ref="A2:G21"/>
  <sheetViews>
    <sheetView view="pageBreakPreview" zoomScale="115" zoomScaleNormal="100" zoomScaleSheetLayoutView="115" workbookViewId="0">
      <selection activeCell="F19" sqref="F19:F20"/>
    </sheetView>
  </sheetViews>
  <sheetFormatPr baseColWidth="10" defaultRowHeight="12.75" x14ac:dyDescent="0.2"/>
  <cols>
    <col min="1" max="1" width="8.140625" customWidth="1"/>
    <col min="2" max="2" width="15.85546875" customWidth="1"/>
    <col min="3" max="3" width="47" customWidth="1"/>
    <col min="4" max="4" width="16.140625" customWidth="1"/>
    <col min="5" max="5" width="14.140625" customWidth="1"/>
    <col min="6" max="6" width="12.85546875" bestFit="1" customWidth="1"/>
    <col min="7" max="7" width="15.42578125" bestFit="1" customWidth="1"/>
  </cols>
  <sheetData>
    <row r="2" spans="1:7" ht="13.5" thickBot="1" x14ac:dyDescent="0.25"/>
    <row r="3" spans="1:7" ht="23.25" customHeight="1" thickBot="1" x14ac:dyDescent="0.25">
      <c r="A3" s="31" t="s">
        <v>133</v>
      </c>
      <c r="B3" s="268" t="s">
        <v>242</v>
      </c>
      <c r="C3" s="269"/>
      <c r="D3" s="269"/>
      <c r="E3" s="269"/>
      <c r="F3" s="269"/>
      <c r="G3" s="270"/>
    </row>
    <row r="4" spans="1:7" ht="23.25" customHeight="1" thickBot="1" x14ac:dyDescent="0.25">
      <c r="A4" s="264">
        <v>1</v>
      </c>
      <c r="B4" s="271" t="s">
        <v>50</v>
      </c>
      <c r="C4" s="272"/>
      <c r="D4" s="272"/>
      <c r="E4" s="272"/>
      <c r="F4" s="272"/>
      <c r="G4" s="273"/>
    </row>
    <row r="5" spans="1:7" ht="26.25" thickBot="1" x14ac:dyDescent="0.25">
      <c r="A5" s="264"/>
      <c r="B5" s="27" t="s">
        <v>0</v>
      </c>
      <c r="C5" s="28" t="s">
        <v>115</v>
      </c>
      <c r="D5" s="28" t="s">
        <v>78</v>
      </c>
      <c r="E5" s="28" t="s">
        <v>2</v>
      </c>
      <c r="F5" s="27" t="s">
        <v>297</v>
      </c>
      <c r="G5" s="27" t="s">
        <v>298</v>
      </c>
    </row>
    <row r="6" spans="1:7" ht="26.25" thickBot="1" x14ac:dyDescent="0.25">
      <c r="A6" s="8" t="s">
        <v>140</v>
      </c>
      <c r="B6" s="8"/>
      <c r="C6" s="40" t="s">
        <v>116</v>
      </c>
      <c r="D6" s="8" t="s">
        <v>78</v>
      </c>
      <c r="E6" s="9">
        <v>14</v>
      </c>
      <c r="F6" s="107"/>
      <c r="G6" s="107">
        <f>+E6*F6</f>
        <v>0</v>
      </c>
    </row>
    <row r="7" spans="1:7" ht="26.25" thickBot="1" x14ac:dyDescent="0.25">
      <c r="A7" s="8" t="s">
        <v>141</v>
      </c>
      <c r="B7" s="8"/>
      <c r="C7" s="40" t="s">
        <v>117</v>
      </c>
      <c r="D7" s="8" t="s">
        <v>78</v>
      </c>
      <c r="E7" s="9">
        <v>4</v>
      </c>
      <c r="F7" s="107"/>
      <c r="G7" s="107">
        <f t="shared" ref="G7:G17" si="0">+E7*F7</f>
        <v>0</v>
      </c>
    </row>
    <row r="8" spans="1:7" ht="26.25" thickBot="1" x14ac:dyDescent="0.25">
      <c r="A8" s="8" t="s">
        <v>142</v>
      </c>
      <c r="B8" s="8"/>
      <c r="C8" s="40" t="s">
        <v>118</v>
      </c>
      <c r="D8" s="8" t="s">
        <v>78</v>
      </c>
      <c r="E8" s="9">
        <v>2</v>
      </c>
      <c r="F8" s="107"/>
      <c r="G8" s="107">
        <f t="shared" si="0"/>
        <v>0</v>
      </c>
    </row>
    <row r="9" spans="1:7" ht="26.25" thickBot="1" x14ac:dyDescent="0.25">
      <c r="A9" s="8" t="s">
        <v>143</v>
      </c>
      <c r="B9" s="8"/>
      <c r="C9" s="40" t="s">
        <v>119</v>
      </c>
      <c r="D9" s="8" t="s">
        <v>78</v>
      </c>
      <c r="E9" s="9">
        <v>1</v>
      </c>
      <c r="F9" s="107"/>
      <c r="G9" s="107">
        <f t="shared" si="0"/>
        <v>0</v>
      </c>
    </row>
    <row r="10" spans="1:7" ht="13.5" thickBot="1" x14ac:dyDescent="0.25">
      <c r="A10" s="8" t="s">
        <v>144</v>
      </c>
      <c r="B10" s="8"/>
      <c r="C10" s="40" t="s">
        <v>120</v>
      </c>
      <c r="D10" s="8" t="s">
        <v>78</v>
      </c>
      <c r="E10" s="9">
        <v>1</v>
      </c>
      <c r="F10" s="107"/>
      <c r="G10" s="107">
        <f t="shared" si="0"/>
        <v>0</v>
      </c>
    </row>
    <row r="11" spans="1:7" ht="13.5" thickBot="1" x14ac:dyDescent="0.25">
      <c r="A11" s="8" t="s">
        <v>145</v>
      </c>
      <c r="B11" s="8"/>
      <c r="C11" s="40" t="s">
        <v>121</v>
      </c>
      <c r="D11" s="8" t="s">
        <v>78</v>
      </c>
      <c r="E11" s="9">
        <v>1</v>
      </c>
      <c r="F11" s="107"/>
      <c r="G11" s="107">
        <f t="shared" si="0"/>
        <v>0</v>
      </c>
    </row>
    <row r="12" spans="1:7" ht="26.25" thickBot="1" x14ac:dyDescent="0.25">
      <c r="A12" s="8" t="s">
        <v>146</v>
      </c>
      <c r="B12" s="8"/>
      <c r="C12" s="40" t="s">
        <v>122</v>
      </c>
      <c r="D12" s="8" t="s">
        <v>78</v>
      </c>
      <c r="E12" s="9">
        <v>1</v>
      </c>
      <c r="F12" s="107"/>
      <c r="G12" s="107">
        <f t="shared" si="0"/>
        <v>0</v>
      </c>
    </row>
    <row r="13" spans="1:7" ht="13.5" thickBot="1" x14ac:dyDescent="0.25">
      <c r="A13" s="8" t="s">
        <v>147</v>
      </c>
      <c r="B13" s="8"/>
      <c r="C13" s="40" t="s">
        <v>123</v>
      </c>
      <c r="D13" s="8" t="s">
        <v>78</v>
      </c>
      <c r="E13" s="9">
        <v>1</v>
      </c>
      <c r="F13" s="107"/>
      <c r="G13" s="107">
        <f t="shared" si="0"/>
        <v>0</v>
      </c>
    </row>
    <row r="14" spans="1:7" ht="26.25" thickBot="1" x14ac:dyDescent="0.25">
      <c r="A14" s="8" t="s">
        <v>148</v>
      </c>
      <c r="B14" s="8"/>
      <c r="C14" s="40" t="s">
        <v>124</v>
      </c>
      <c r="D14" s="8" t="s">
        <v>78</v>
      </c>
      <c r="E14" s="9">
        <v>5</v>
      </c>
      <c r="F14" s="107"/>
      <c r="G14" s="107">
        <f t="shared" si="0"/>
        <v>0</v>
      </c>
    </row>
    <row r="15" spans="1:7" ht="13.5" thickBot="1" x14ac:dyDescent="0.25">
      <c r="A15" s="8" t="s">
        <v>149</v>
      </c>
      <c r="B15" s="8"/>
      <c r="C15" s="40" t="s">
        <v>125</v>
      </c>
      <c r="D15" s="8" t="s">
        <v>78</v>
      </c>
      <c r="E15" s="9">
        <v>1</v>
      </c>
      <c r="F15" s="107"/>
      <c r="G15" s="107">
        <f t="shared" si="0"/>
        <v>0</v>
      </c>
    </row>
    <row r="16" spans="1:7" ht="13.5" thickBot="1" x14ac:dyDescent="0.25">
      <c r="A16" s="8" t="s">
        <v>150</v>
      </c>
      <c r="B16" s="8"/>
      <c r="C16" s="40" t="s">
        <v>126</v>
      </c>
      <c r="D16" s="8" t="s">
        <v>78</v>
      </c>
      <c r="E16" s="9">
        <v>1</v>
      </c>
      <c r="F16" s="107"/>
      <c r="G16" s="107">
        <f t="shared" si="0"/>
        <v>0</v>
      </c>
    </row>
    <row r="17" spans="1:7" ht="13.5" thickBot="1" x14ac:dyDescent="0.25">
      <c r="A17" s="8" t="s">
        <v>151</v>
      </c>
      <c r="B17" s="8"/>
      <c r="C17" s="40" t="s">
        <v>127</v>
      </c>
      <c r="D17" s="8" t="s">
        <v>78</v>
      </c>
      <c r="E17" s="9">
        <v>1</v>
      </c>
      <c r="F17" s="107"/>
      <c r="G17" s="107">
        <f t="shared" si="0"/>
        <v>0</v>
      </c>
    </row>
    <row r="18" spans="1:7" ht="13.5" thickBot="1" x14ac:dyDescent="0.25">
      <c r="A18" s="29" t="s">
        <v>159</v>
      </c>
      <c r="B18" s="265" t="s">
        <v>311</v>
      </c>
      <c r="C18" s="266"/>
      <c r="D18" s="266"/>
      <c r="E18" s="266"/>
      <c r="F18" s="266"/>
      <c r="G18" s="267"/>
    </row>
    <row r="19" spans="1:7" ht="26.25" thickBot="1" x14ac:dyDescent="0.25">
      <c r="A19" s="8" t="s">
        <v>161</v>
      </c>
      <c r="B19" s="8" t="s">
        <v>205</v>
      </c>
      <c r="C19" s="67" t="s">
        <v>114</v>
      </c>
      <c r="D19" s="15" t="s">
        <v>78</v>
      </c>
      <c r="E19" s="11">
        <v>1</v>
      </c>
      <c r="F19" s="121"/>
      <c r="G19" s="109">
        <f>+E19*F19</f>
        <v>0</v>
      </c>
    </row>
    <row r="20" spans="1:7" ht="56.25" customHeight="1" thickBot="1" x14ac:dyDescent="0.25">
      <c r="A20" s="8" t="s">
        <v>162</v>
      </c>
      <c r="B20" s="13" t="s">
        <v>197</v>
      </c>
      <c r="C20" s="67" t="s">
        <v>128</v>
      </c>
      <c r="D20" s="15" t="s">
        <v>78</v>
      </c>
      <c r="E20" s="11">
        <v>1</v>
      </c>
      <c r="F20" s="107"/>
      <c r="G20" s="109">
        <f>+E20*F20</f>
        <v>0</v>
      </c>
    </row>
    <row r="21" spans="1:7" ht="13.5" thickBot="1" x14ac:dyDescent="0.25">
      <c r="A21" s="274" t="s">
        <v>376</v>
      </c>
      <c r="B21" s="275"/>
      <c r="C21" s="275"/>
      <c r="D21" s="275"/>
      <c r="E21" s="275"/>
      <c r="F21" s="276"/>
      <c r="G21" s="133">
        <f>SUM(G19:G20,G6:G17)</f>
        <v>0</v>
      </c>
    </row>
  </sheetData>
  <mergeCells count="5">
    <mergeCell ref="A4:A5"/>
    <mergeCell ref="B18:G18"/>
    <mergeCell ref="B3:G3"/>
    <mergeCell ref="B4:G4"/>
    <mergeCell ref="A21:F21"/>
  </mergeCells>
  <pageMargins left="0.70866141732283472" right="0.70866141732283472" top="0.74803149606299213" bottom="0.74803149606299213" header="0.31496062992125984" footer="0.31496062992125984"/>
  <pageSetup paperSize="9" scale="7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D4E56-132A-49CD-9599-B25286B6D85F}">
  <sheetPr>
    <tabColor rgb="FFFFC000"/>
  </sheetPr>
  <dimension ref="A2:G8"/>
  <sheetViews>
    <sheetView view="pageBreakPreview" zoomScale="115" zoomScaleNormal="100" zoomScaleSheetLayoutView="115" workbookViewId="0">
      <selection activeCell="L16" sqref="L16"/>
    </sheetView>
  </sheetViews>
  <sheetFormatPr baseColWidth="10" defaultRowHeight="12.75" x14ac:dyDescent="0.2"/>
  <cols>
    <col min="1" max="1" width="8.140625" customWidth="1"/>
    <col min="2" max="2" width="15.85546875" customWidth="1"/>
    <col min="3" max="3" width="47" customWidth="1"/>
    <col min="4" max="4" width="16.140625" customWidth="1"/>
    <col min="5" max="5" width="14.140625" customWidth="1"/>
    <col min="6" max="6" width="21.7109375" customWidth="1"/>
    <col min="7" max="7" width="14.42578125" bestFit="1" customWidth="1"/>
  </cols>
  <sheetData>
    <row r="2" spans="1:7" ht="13.5" thickBot="1" x14ac:dyDescent="0.25"/>
    <row r="3" spans="1:7" ht="23.25" customHeight="1" thickBot="1" x14ac:dyDescent="0.25">
      <c r="A3" s="164" t="s">
        <v>133</v>
      </c>
      <c r="B3" s="280" t="s">
        <v>375</v>
      </c>
      <c r="C3" s="281"/>
      <c r="D3" s="281"/>
      <c r="E3" s="281"/>
      <c r="F3" s="281"/>
      <c r="G3" s="282"/>
    </row>
    <row r="4" spans="1:7" ht="23.25" customHeight="1" thickBot="1" x14ac:dyDescent="0.25">
      <c r="A4" s="286">
        <v>1</v>
      </c>
      <c r="B4" s="283" t="s">
        <v>311</v>
      </c>
      <c r="C4" s="284"/>
      <c r="D4" s="284"/>
      <c r="E4" s="284"/>
      <c r="F4" s="284"/>
      <c r="G4" s="285"/>
    </row>
    <row r="5" spans="1:7" ht="13.5" thickBot="1" x14ac:dyDescent="0.25">
      <c r="A5" s="287"/>
      <c r="B5" s="164" t="s">
        <v>0</v>
      </c>
      <c r="C5" s="165" t="s">
        <v>115</v>
      </c>
      <c r="D5" s="165" t="s">
        <v>78</v>
      </c>
      <c r="E5" s="165" t="s">
        <v>2</v>
      </c>
      <c r="F5" s="164" t="s">
        <v>297</v>
      </c>
      <c r="G5" s="164" t="s">
        <v>298</v>
      </c>
    </row>
    <row r="6" spans="1:7" ht="26.25" thickBot="1" x14ac:dyDescent="0.25">
      <c r="A6" s="8" t="s">
        <v>140</v>
      </c>
      <c r="B6" s="8" t="s">
        <v>205</v>
      </c>
      <c r="C6" s="67" t="s">
        <v>114</v>
      </c>
      <c r="D6" s="15" t="s">
        <v>78</v>
      </c>
      <c r="E6" s="11">
        <v>1</v>
      </c>
      <c r="F6" s="107"/>
      <c r="G6" s="109">
        <f>+E6*F6</f>
        <v>0</v>
      </c>
    </row>
    <row r="7" spans="1:7" ht="39" thickBot="1" x14ac:dyDescent="0.25">
      <c r="A7" s="8" t="s">
        <v>141</v>
      </c>
      <c r="B7" s="13" t="s">
        <v>197</v>
      </c>
      <c r="C7" s="67" t="s">
        <v>128</v>
      </c>
      <c r="D7" s="15" t="s">
        <v>78</v>
      </c>
      <c r="E7" s="11">
        <v>2</v>
      </c>
      <c r="F7" s="107"/>
      <c r="G7" s="109">
        <f>+E7*F7</f>
        <v>0</v>
      </c>
    </row>
    <row r="8" spans="1:7" ht="13.5" thickBot="1" x14ac:dyDescent="0.25">
      <c r="A8" s="277" t="s">
        <v>378</v>
      </c>
      <c r="B8" s="278"/>
      <c r="C8" s="278"/>
      <c r="D8" s="278"/>
      <c r="E8" s="278"/>
      <c r="F8" s="279"/>
      <c r="G8" s="166">
        <f>SUM(G6:G7)</f>
        <v>0</v>
      </c>
    </row>
  </sheetData>
  <mergeCells count="4">
    <mergeCell ref="A8:F8"/>
    <mergeCell ref="B3:G3"/>
    <mergeCell ref="B4:G4"/>
    <mergeCell ref="A4:A5"/>
  </mergeCells>
  <pageMargins left="0.70866141732283472" right="0.70866141732283472" top="0.74803149606299213" bottom="0.74803149606299213" header="0.31496062992125984" footer="0.31496062992125984"/>
  <pageSetup paperSize="9" scale="7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43CF6-3253-4BA5-ACC0-86232DC311FA}">
  <sheetPr>
    <tabColor rgb="FF7030A0"/>
  </sheetPr>
  <dimension ref="A1:F17"/>
  <sheetViews>
    <sheetView view="pageBreakPreview" topLeftCell="A7" zoomScale="115" zoomScaleNormal="85" zoomScaleSheetLayoutView="115" workbookViewId="0">
      <selection activeCell="H8" sqref="H8"/>
    </sheetView>
  </sheetViews>
  <sheetFormatPr baseColWidth="10" defaultRowHeight="12.75" x14ac:dyDescent="0.2"/>
  <cols>
    <col min="1" max="1" width="6.5703125" customWidth="1"/>
    <col min="2" max="2" width="17.42578125" customWidth="1"/>
    <col min="3" max="3" width="54.42578125" customWidth="1"/>
    <col min="4" max="4" width="21.28515625" customWidth="1"/>
    <col min="5" max="5" width="12.85546875" bestFit="1" customWidth="1"/>
    <col min="6" max="6" width="15.42578125" bestFit="1" customWidth="1"/>
  </cols>
  <sheetData>
    <row r="1" spans="1:6" ht="13.5" thickBot="1" x14ac:dyDescent="0.25"/>
    <row r="2" spans="1:6" ht="24.75" customHeight="1" thickBot="1" x14ac:dyDescent="0.25">
      <c r="A2" s="75" t="s">
        <v>133</v>
      </c>
      <c r="B2" s="288" t="s">
        <v>244</v>
      </c>
      <c r="C2" s="289"/>
      <c r="D2" s="289"/>
      <c r="E2" s="289"/>
      <c r="F2" s="290"/>
    </row>
    <row r="3" spans="1:6" ht="24.75" customHeight="1" thickBot="1" x14ac:dyDescent="0.25">
      <c r="A3" s="291">
        <v>1</v>
      </c>
      <c r="B3" s="292" t="s">
        <v>50</v>
      </c>
      <c r="C3" s="293"/>
      <c r="D3" s="293"/>
      <c r="E3" s="293"/>
      <c r="F3" s="294"/>
    </row>
    <row r="4" spans="1:6" ht="26.25" thickBot="1" x14ac:dyDescent="0.25">
      <c r="A4" s="291"/>
      <c r="B4" s="33" t="s">
        <v>0</v>
      </c>
      <c r="C4" s="32" t="s">
        <v>79</v>
      </c>
      <c r="D4" s="32" t="s">
        <v>2</v>
      </c>
      <c r="E4" s="33" t="s">
        <v>297</v>
      </c>
      <c r="F4" s="33" t="s">
        <v>298</v>
      </c>
    </row>
    <row r="5" spans="1:6" ht="26.25" thickBot="1" x14ac:dyDescent="0.25">
      <c r="A5" s="8" t="s">
        <v>140</v>
      </c>
      <c r="B5" s="8"/>
      <c r="C5" s="40" t="s">
        <v>90</v>
      </c>
      <c r="D5" s="9">
        <v>8</v>
      </c>
      <c r="E5" s="107"/>
      <c r="F5" s="107">
        <f>+D5*E5</f>
        <v>0</v>
      </c>
    </row>
    <row r="6" spans="1:6" ht="26.25" thickBot="1" x14ac:dyDescent="0.25">
      <c r="A6" s="8" t="s">
        <v>141</v>
      </c>
      <c r="B6" s="8"/>
      <c r="C6" s="40" t="s">
        <v>91</v>
      </c>
      <c r="D6" s="9">
        <v>10</v>
      </c>
      <c r="E6" s="107"/>
      <c r="F6" s="107">
        <f t="shared" ref="F6:F16" si="0">+D6*E6</f>
        <v>0</v>
      </c>
    </row>
    <row r="7" spans="1:6" ht="26.25" thickBot="1" x14ac:dyDescent="0.25">
      <c r="A7" s="8" t="s">
        <v>142</v>
      </c>
      <c r="B7" s="8"/>
      <c r="C7" s="40" t="s">
        <v>92</v>
      </c>
      <c r="D7" s="9">
        <v>8</v>
      </c>
      <c r="E7" s="107"/>
      <c r="F7" s="107">
        <f t="shared" si="0"/>
        <v>0</v>
      </c>
    </row>
    <row r="8" spans="1:6" ht="26.25" thickBot="1" x14ac:dyDescent="0.25">
      <c r="A8" s="8" t="s">
        <v>143</v>
      </c>
      <c r="B8" s="8"/>
      <c r="C8" s="40" t="s">
        <v>93</v>
      </c>
      <c r="D8" s="9">
        <v>5</v>
      </c>
      <c r="E8" s="107"/>
      <c r="F8" s="107">
        <f t="shared" si="0"/>
        <v>0</v>
      </c>
    </row>
    <row r="9" spans="1:6" ht="26.25" thickBot="1" x14ac:dyDescent="0.25">
      <c r="A9" s="8" t="s">
        <v>144</v>
      </c>
      <c r="B9" s="8"/>
      <c r="C9" s="40" t="s">
        <v>94</v>
      </c>
      <c r="D9" s="9">
        <v>1</v>
      </c>
      <c r="E9" s="107"/>
      <c r="F9" s="107">
        <f t="shared" si="0"/>
        <v>0</v>
      </c>
    </row>
    <row r="10" spans="1:6" ht="51.75" thickBot="1" x14ac:dyDescent="0.25">
      <c r="A10" s="8" t="s">
        <v>145</v>
      </c>
      <c r="B10" s="8"/>
      <c r="C10" s="40" t="s">
        <v>99</v>
      </c>
      <c r="D10" s="9">
        <v>1</v>
      </c>
      <c r="E10" s="107"/>
      <c r="F10" s="107">
        <f t="shared" si="0"/>
        <v>0</v>
      </c>
    </row>
    <row r="11" spans="1:6" ht="51.75" thickBot="1" x14ac:dyDescent="0.25">
      <c r="A11" s="8" t="s">
        <v>146</v>
      </c>
      <c r="B11" s="8"/>
      <c r="C11" s="40" t="s">
        <v>98</v>
      </c>
      <c r="D11" s="9">
        <v>1</v>
      </c>
      <c r="E11" s="107"/>
      <c r="F11" s="107">
        <f t="shared" si="0"/>
        <v>0</v>
      </c>
    </row>
    <row r="12" spans="1:6" ht="26.25" thickBot="1" x14ac:dyDescent="0.25">
      <c r="A12" s="8" t="s">
        <v>147</v>
      </c>
      <c r="B12" s="8"/>
      <c r="C12" s="40" t="s">
        <v>95</v>
      </c>
      <c r="D12" s="9">
        <v>1</v>
      </c>
      <c r="E12" s="107"/>
      <c r="F12" s="107">
        <f t="shared" si="0"/>
        <v>0</v>
      </c>
    </row>
    <row r="13" spans="1:6" ht="39" thickBot="1" x14ac:dyDescent="0.25">
      <c r="A13" s="8" t="s">
        <v>148</v>
      </c>
      <c r="B13" s="8"/>
      <c r="C13" s="40" t="s">
        <v>96</v>
      </c>
      <c r="D13" s="9">
        <v>1</v>
      </c>
      <c r="E13" s="107"/>
      <c r="F13" s="107">
        <f t="shared" si="0"/>
        <v>0</v>
      </c>
    </row>
    <row r="14" spans="1:6" ht="51.75" thickBot="1" x14ac:dyDescent="0.25">
      <c r="A14" s="8" t="s">
        <v>149</v>
      </c>
      <c r="B14" s="8"/>
      <c r="C14" s="40" t="s">
        <v>100</v>
      </c>
      <c r="D14" s="9">
        <v>1</v>
      </c>
      <c r="E14" s="107"/>
      <c r="F14" s="107">
        <f t="shared" si="0"/>
        <v>0</v>
      </c>
    </row>
    <row r="15" spans="1:6" ht="39" thickBot="1" x14ac:dyDescent="0.25">
      <c r="A15" s="8" t="s">
        <v>150</v>
      </c>
      <c r="B15" s="8"/>
      <c r="C15" s="40" t="s">
        <v>97</v>
      </c>
      <c r="D15" s="9">
        <v>1</v>
      </c>
      <c r="E15" s="107"/>
      <c r="F15" s="107">
        <f t="shared" si="0"/>
        <v>0</v>
      </c>
    </row>
    <row r="16" spans="1:6" ht="15" thickBot="1" x14ac:dyDescent="0.25">
      <c r="A16" s="8" t="s">
        <v>151</v>
      </c>
      <c r="B16" s="8"/>
      <c r="C16" s="67" t="s">
        <v>114</v>
      </c>
      <c r="D16" s="34">
        <v>1</v>
      </c>
      <c r="E16" s="107"/>
      <c r="F16" s="107">
        <f t="shared" si="0"/>
        <v>0</v>
      </c>
    </row>
    <row r="17" spans="1:6" ht="13.5" thickBot="1" x14ac:dyDescent="0.25">
      <c r="A17" s="295" t="s">
        <v>376</v>
      </c>
      <c r="B17" s="296"/>
      <c r="C17" s="296"/>
      <c r="D17" s="296"/>
      <c r="E17" s="297"/>
      <c r="F17" s="133">
        <f>SUM(F5:F16)</f>
        <v>0</v>
      </c>
    </row>
  </sheetData>
  <mergeCells count="4">
    <mergeCell ref="B2:F2"/>
    <mergeCell ref="A3:A4"/>
    <mergeCell ref="B3:F3"/>
    <mergeCell ref="A17:E17"/>
  </mergeCells>
  <pageMargins left="0.70866141732283472" right="0.70866141732283472" top="0.74803149606299213" bottom="0.74803149606299213" header="0.31496062992125984" footer="0.31496062992125984"/>
  <pageSetup paperSize="9"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B07E7-1C61-480A-87A8-EE7AB3BD95CC}">
  <sheetPr>
    <tabColor rgb="FFFF99CC"/>
  </sheetPr>
  <dimension ref="A1:F10"/>
  <sheetViews>
    <sheetView view="pageBreakPreview" zoomScale="145" zoomScaleNormal="100" zoomScaleSheetLayoutView="145" workbookViewId="0">
      <selection activeCell="E22" sqref="E22"/>
    </sheetView>
  </sheetViews>
  <sheetFormatPr baseColWidth="10" defaultRowHeight="12.75" x14ac:dyDescent="0.2"/>
  <cols>
    <col min="1" max="1" width="6.5703125" customWidth="1"/>
    <col min="2" max="2" width="17.42578125" customWidth="1"/>
    <col min="3" max="3" width="54.42578125" customWidth="1"/>
    <col min="4" max="4" width="21.28515625" customWidth="1"/>
    <col min="5" max="5" width="12.85546875" bestFit="1" customWidth="1"/>
    <col min="6" max="6" width="14.42578125" bestFit="1" customWidth="1"/>
  </cols>
  <sheetData>
    <row r="1" spans="1:6" ht="13.5" thickBot="1" x14ac:dyDescent="0.25"/>
    <row r="2" spans="1:6" ht="24.75" customHeight="1" thickBot="1" x14ac:dyDescent="0.25">
      <c r="A2" s="75" t="s">
        <v>133</v>
      </c>
      <c r="B2" s="288" t="s">
        <v>244</v>
      </c>
      <c r="C2" s="289"/>
      <c r="D2" s="289"/>
      <c r="E2" s="289"/>
      <c r="F2" s="290"/>
    </row>
    <row r="3" spans="1:6" ht="24.75" customHeight="1" thickBot="1" x14ac:dyDescent="0.25">
      <c r="A3" s="291">
        <v>1</v>
      </c>
      <c r="B3" s="292" t="s">
        <v>50</v>
      </c>
      <c r="C3" s="293"/>
      <c r="D3" s="293"/>
      <c r="E3" s="293"/>
      <c r="F3" s="294"/>
    </row>
    <row r="4" spans="1:6" ht="26.25" thickBot="1" x14ac:dyDescent="0.25">
      <c r="A4" s="291"/>
      <c r="B4" s="33" t="s">
        <v>0</v>
      </c>
      <c r="C4" s="32" t="s">
        <v>79</v>
      </c>
      <c r="D4" s="32" t="s">
        <v>2</v>
      </c>
      <c r="E4" s="33" t="s">
        <v>297</v>
      </c>
      <c r="F4" s="33" t="s">
        <v>298</v>
      </c>
    </row>
    <row r="5" spans="1:6" ht="13.5" thickBot="1" x14ac:dyDescent="0.25">
      <c r="A5" s="41" t="s">
        <v>243</v>
      </c>
      <c r="B5" s="298" t="s">
        <v>245</v>
      </c>
      <c r="C5" s="299"/>
      <c r="D5" s="299"/>
      <c r="E5" s="299"/>
      <c r="F5" s="300"/>
    </row>
    <row r="6" spans="1:6" ht="13.5" thickBot="1" x14ac:dyDescent="0.25">
      <c r="A6" s="8" t="s">
        <v>174</v>
      </c>
      <c r="B6" s="39"/>
      <c r="C6" s="77" t="s">
        <v>249</v>
      </c>
      <c r="D6" s="39">
        <v>18</v>
      </c>
      <c r="E6" s="107"/>
      <c r="F6" s="111">
        <f>+D6*E6</f>
        <v>0</v>
      </c>
    </row>
    <row r="7" spans="1:6" ht="13.5" thickBot="1" x14ac:dyDescent="0.25">
      <c r="A7" s="8" t="s">
        <v>175</v>
      </c>
      <c r="B7" s="39"/>
      <c r="C7" s="77" t="s">
        <v>246</v>
      </c>
      <c r="D7" s="39">
        <v>1</v>
      </c>
      <c r="E7" s="107"/>
      <c r="F7" s="111">
        <f t="shared" ref="F7:F9" si="0">+D7*E7</f>
        <v>0</v>
      </c>
    </row>
    <row r="8" spans="1:6" ht="13.5" thickBot="1" x14ac:dyDescent="0.25">
      <c r="A8" s="8" t="s">
        <v>176</v>
      </c>
      <c r="B8" s="39"/>
      <c r="C8" s="77" t="s">
        <v>247</v>
      </c>
      <c r="D8" s="39">
        <v>1</v>
      </c>
      <c r="E8" s="107"/>
      <c r="F8" s="111">
        <f t="shared" si="0"/>
        <v>0</v>
      </c>
    </row>
    <row r="9" spans="1:6" ht="13.5" thickBot="1" x14ac:dyDescent="0.25">
      <c r="A9" s="8" t="s">
        <v>177</v>
      </c>
      <c r="B9" s="39"/>
      <c r="C9" s="77" t="s">
        <v>248</v>
      </c>
      <c r="D9" s="39">
        <v>1</v>
      </c>
      <c r="E9" s="107"/>
      <c r="F9" s="111">
        <f t="shared" si="0"/>
        <v>0</v>
      </c>
    </row>
    <row r="10" spans="1:6" ht="13.5" thickBot="1" x14ac:dyDescent="0.25">
      <c r="A10" s="295" t="s">
        <v>376</v>
      </c>
      <c r="B10" s="296"/>
      <c r="C10" s="296"/>
      <c r="D10" s="296"/>
      <c r="E10" s="297"/>
      <c r="F10" s="133">
        <f>SUM(F6:F9)</f>
        <v>0</v>
      </c>
    </row>
  </sheetData>
  <mergeCells count="5">
    <mergeCell ref="A10:E10"/>
    <mergeCell ref="A3:A4"/>
    <mergeCell ref="B2:F2"/>
    <mergeCell ref="B3:F3"/>
    <mergeCell ref="B5:F5"/>
  </mergeCells>
  <pageMargins left="0.70866141732283472" right="0.70866141732283472" top="0.74803149606299213" bottom="0.74803149606299213" header="0.31496062992125984" footer="0.31496062992125984"/>
  <pageSetup paperSize="9" scale="5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336BC-F75E-46BC-B438-0C452D85A09F}">
  <sheetPr>
    <tabColor rgb="FF66FFCC"/>
  </sheetPr>
  <dimension ref="A1:G15"/>
  <sheetViews>
    <sheetView view="pageBreakPreview" zoomScale="130" zoomScaleNormal="100" zoomScaleSheetLayoutView="130" workbookViewId="0">
      <selection activeCell="I25" sqref="I25"/>
    </sheetView>
  </sheetViews>
  <sheetFormatPr baseColWidth="10" defaultRowHeight="12.75" x14ac:dyDescent="0.2"/>
  <cols>
    <col min="1" max="1" width="6.5703125" customWidth="1"/>
    <col min="2" max="2" width="17.42578125" customWidth="1"/>
    <col min="3" max="3" width="54.42578125" customWidth="1"/>
    <col min="4" max="4" width="17.140625" customWidth="1"/>
    <col min="5" max="5" width="21.28515625" customWidth="1"/>
    <col min="6" max="6" width="12.85546875" bestFit="1" customWidth="1"/>
    <col min="7" max="7" width="14.42578125" bestFit="1" customWidth="1"/>
  </cols>
  <sheetData>
    <row r="1" spans="1:7" ht="13.5" thickBot="1" x14ac:dyDescent="0.25"/>
    <row r="2" spans="1:7" ht="24.75" customHeight="1" thickBot="1" x14ac:dyDescent="0.25">
      <c r="A2" s="38" t="s">
        <v>133</v>
      </c>
      <c r="B2" s="305" t="s">
        <v>253</v>
      </c>
      <c r="C2" s="306"/>
      <c r="D2" s="306"/>
      <c r="E2" s="306"/>
      <c r="F2" s="306"/>
      <c r="G2" s="307"/>
    </row>
    <row r="3" spans="1:7" ht="24.75" customHeight="1" thickBot="1" x14ac:dyDescent="0.25">
      <c r="A3" s="301">
        <v>1</v>
      </c>
      <c r="B3" s="308" t="s">
        <v>50</v>
      </c>
      <c r="C3" s="309"/>
      <c r="D3" s="309"/>
      <c r="E3" s="309"/>
      <c r="F3" s="309"/>
      <c r="G3" s="310"/>
    </row>
    <row r="4" spans="1:7" ht="26.25" thickBot="1" x14ac:dyDescent="0.25">
      <c r="A4" s="301"/>
      <c r="B4" s="38" t="s">
        <v>0</v>
      </c>
      <c r="C4" s="37" t="s">
        <v>79</v>
      </c>
      <c r="D4" s="37" t="s">
        <v>78</v>
      </c>
      <c r="E4" s="37" t="s">
        <v>2</v>
      </c>
      <c r="F4" s="38" t="s">
        <v>297</v>
      </c>
      <c r="G4" s="38" t="s">
        <v>298</v>
      </c>
    </row>
    <row r="5" spans="1:7" ht="24.75" thickBot="1" x14ac:dyDescent="0.25">
      <c r="A5" s="8" t="s">
        <v>140</v>
      </c>
      <c r="B5" s="8"/>
      <c r="C5" s="71" t="s">
        <v>282</v>
      </c>
      <c r="D5" s="9" t="s">
        <v>78</v>
      </c>
      <c r="E5" s="9">
        <v>1</v>
      </c>
      <c r="F5" s="107"/>
      <c r="G5" s="107">
        <f>+E5*F5</f>
        <v>0</v>
      </c>
    </row>
    <row r="6" spans="1:7" ht="24.75" thickBot="1" x14ac:dyDescent="0.25">
      <c r="A6" s="8" t="s">
        <v>141</v>
      </c>
      <c r="B6" s="8"/>
      <c r="C6" s="71" t="s">
        <v>277</v>
      </c>
      <c r="D6" s="9" t="s">
        <v>78</v>
      </c>
      <c r="E6" s="9">
        <v>9</v>
      </c>
      <c r="F6" s="107"/>
      <c r="G6" s="107">
        <f t="shared" ref="G6:G11" si="0">+E6*F6</f>
        <v>0</v>
      </c>
    </row>
    <row r="7" spans="1:7" ht="24.75" thickBot="1" x14ac:dyDescent="0.25">
      <c r="A7" s="8" t="s">
        <v>142</v>
      </c>
      <c r="B7" s="8"/>
      <c r="C7" s="71" t="s">
        <v>283</v>
      </c>
      <c r="D7" s="9" t="s">
        <v>78</v>
      </c>
      <c r="E7" s="9">
        <v>6</v>
      </c>
      <c r="F7" s="107"/>
      <c r="G7" s="107">
        <f t="shared" si="0"/>
        <v>0</v>
      </c>
    </row>
    <row r="8" spans="1:7" ht="24.75" thickBot="1" x14ac:dyDescent="0.25">
      <c r="A8" s="8" t="s">
        <v>143</v>
      </c>
      <c r="B8" s="8"/>
      <c r="C8" s="71" t="s">
        <v>284</v>
      </c>
      <c r="D8" s="9" t="s">
        <v>78</v>
      </c>
      <c r="E8" s="9">
        <v>2</v>
      </c>
      <c r="F8" s="107"/>
      <c r="G8" s="107">
        <f t="shared" si="0"/>
        <v>0</v>
      </c>
    </row>
    <row r="9" spans="1:7" ht="24.75" thickBot="1" x14ac:dyDescent="0.25">
      <c r="A9" s="8" t="s">
        <v>144</v>
      </c>
      <c r="B9" s="8"/>
      <c r="C9" s="71" t="s">
        <v>285</v>
      </c>
      <c r="D9" s="9" t="s">
        <v>78</v>
      </c>
      <c r="E9" s="9">
        <v>2</v>
      </c>
      <c r="F9" s="107"/>
      <c r="G9" s="107">
        <f t="shared" si="0"/>
        <v>0</v>
      </c>
    </row>
    <row r="10" spans="1:7" ht="24.75" thickBot="1" x14ac:dyDescent="0.25">
      <c r="A10" s="8" t="s">
        <v>145</v>
      </c>
      <c r="B10" s="8"/>
      <c r="C10" s="71" t="s">
        <v>286</v>
      </c>
      <c r="D10" s="9" t="s">
        <v>78</v>
      </c>
      <c r="E10" s="9">
        <v>1</v>
      </c>
      <c r="F10" s="107"/>
      <c r="G10" s="107">
        <f t="shared" si="0"/>
        <v>0</v>
      </c>
    </row>
    <row r="11" spans="1:7" ht="36.75" thickBot="1" x14ac:dyDescent="0.25">
      <c r="A11" s="8" t="s">
        <v>146</v>
      </c>
      <c r="B11" s="8"/>
      <c r="C11" s="71" t="s">
        <v>287</v>
      </c>
      <c r="D11" s="9" t="s">
        <v>78</v>
      </c>
      <c r="E11" s="9">
        <v>5</v>
      </c>
      <c r="F11" s="107"/>
      <c r="G11" s="107">
        <f t="shared" si="0"/>
        <v>0</v>
      </c>
    </row>
    <row r="12" spans="1:7" ht="15.75" customHeight="1" thickBot="1" x14ac:dyDescent="0.25">
      <c r="A12" s="115" t="s">
        <v>159</v>
      </c>
      <c r="B12" s="302" t="s">
        <v>311</v>
      </c>
      <c r="C12" s="303"/>
      <c r="D12" s="303"/>
      <c r="E12" s="303"/>
      <c r="F12" s="303"/>
      <c r="G12" s="304"/>
    </row>
    <row r="13" spans="1:7" ht="13.5" thickBot="1" x14ac:dyDescent="0.25">
      <c r="A13" s="8" t="s">
        <v>161</v>
      </c>
      <c r="B13" s="13" t="s">
        <v>205</v>
      </c>
      <c r="C13" s="72" t="s">
        <v>13</v>
      </c>
      <c r="D13" s="13" t="s">
        <v>78</v>
      </c>
      <c r="E13" s="39">
        <v>1</v>
      </c>
      <c r="F13" s="107"/>
      <c r="G13" s="107">
        <f>+E13*F13</f>
        <v>0</v>
      </c>
    </row>
    <row r="14" spans="1:7" ht="24.75" thickBot="1" x14ac:dyDescent="0.25">
      <c r="A14" s="8" t="s">
        <v>162</v>
      </c>
      <c r="B14" s="13"/>
      <c r="C14" s="116" t="s">
        <v>369</v>
      </c>
      <c r="D14" s="102" t="s">
        <v>78</v>
      </c>
      <c r="E14" s="39">
        <v>2</v>
      </c>
      <c r="F14" s="107"/>
      <c r="G14" s="107">
        <f>+E14*F14</f>
        <v>0</v>
      </c>
    </row>
    <row r="15" spans="1:7" ht="13.5" customHeight="1" thickBot="1" x14ac:dyDescent="0.25">
      <c r="A15" s="311" t="s">
        <v>376</v>
      </c>
      <c r="B15" s="312"/>
      <c r="C15" s="312"/>
      <c r="D15" s="312"/>
      <c r="E15" s="312"/>
      <c r="F15" s="313"/>
      <c r="G15" s="133">
        <f>SUM(G5:G11,G13:G14)</f>
        <v>0</v>
      </c>
    </row>
  </sheetData>
  <mergeCells count="5">
    <mergeCell ref="A3:A4"/>
    <mergeCell ref="B12:G12"/>
    <mergeCell ref="B2:G2"/>
    <mergeCell ref="B3:G3"/>
    <mergeCell ref="A15:F15"/>
  </mergeCells>
  <pageMargins left="0.70866141732283472" right="0.70866141732283472" top="0.74803149606299213" bottom="0.74803149606299213" header="0.31496062992125984" footer="0.31496062992125984"/>
  <pageSetup paperSize="9" scale="4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9C326-45FF-4D35-BA23-3B4DFDFDEFFA}">
  <dimension ref="A1:E49"/>
  <sheetViews>
    <sheetView view="pageBreakPreview" zoomScale="115" zoomScaleNormal="100" zoomScaleSheetLayoutView="115" workbookViewId="0">
      <selection activeCell="I27" sqref="I27"/>
    </sheetView>
  </sheetViews>
  <sheetFormatPr baseColWidth="10" defaultRowHeight="12.75" x14ac:dyDescent="0.2"/>
  <cols>
    <col min="1" max="1" width="5.85546875" style="49" customWidth="1"/>
    <col min="2" max="2" width="85" bestFit="1" customWidth="1"/>
    <col min="4" max="4" width="9.140625" style="49" bestFit="1" customWidth="1"/>
    <col min="5" max="5" width="16.5703125" bestFit="1" customWidth="1"/>
    <col min="6" max="6" width="5.28515625" customWidth="1"/>
  </cols>
  <sheetData>
    <row r="1" spans="1:5" ht="13.5" thickBot="1" x14ac:dyDescent="0.25"/>
    <row r="2" spans="1:5" ht="13.5" thickBot="1" x14ac:dyDescent="0.25">
      <c r="A2" s="314" t="s">
        <v>313</v>
      </c>
      <c r="B2" s="315"/>
      <c r="C2" s="315"/>
      <c r="D2" s="315"/>
      <c r="E2" s="316"/>
    </row>
    <row r="3" spans="1:5" ht="26.25" thickBot="1" x14ac:dyDescent="0.25">
      <c r="A3" s="145" t="s">
        <v>292</v>
      </c>
      <c r="B3" s="146" t="s">
        <v>293</v>
      </c>
      <c r="C3" s="146" t="s">
        <v>294</v>
      </c>
      <c r="D3" s="146" t="s">
        <v>295</v>
      </c>
      <c r="E3" s="147" t="s">
        <v>297</v>
      </c>
    </row>
    <row r="4" spans="1:5" x14ac:dyDescent="0.2">
      <c r="A4" s="141">
        <v>1</v>
      </c>
      <c r="B4" s="142" t="s">
        <v>326</v>
      </c>
      <c r="C4" s="143" t="s">
        <v>296</v>
      </c>
      <c r="D4" s="143">
        <v>1</v>
      </c>
      <c r="E4" s="144"/>
    </row>
    <row r="5" spans="1:5" x14ac:dyDescent="0.2">
      <c r="A5" s="137">
        <v>2</v>
      </c>
      <c r="B5" s="50" t="s">
        <v>327</v>
      </c>
      <c r="C5" s="76" t="s">
        <v>296</v>
      </c>
      <c r="D5" s="122">
        <v>1</v>
      </c>
      <c r="E5" s="138"/>
    </row>
    <row r="6" spans="1:5" x14ac:dyDescent="0.2">
      <c r="A6" s="137">
        <v>3</v>
      </c>
      <c r="B6" s="50" t="s">
        <v>328</v>
      </c>
      <c r="C6" s="76" t="s">
        <v>296</v>
      </c>
      <c r="D6" s="122">
        <v>1</v>
      </c>
      <c r="E6" s="138"/>
    </row>
    <row r="7" spans="1:5" x14ac:dyDescent="0.2">
      <c r="A7" s="137">
        <v>4</v>
      </c>
      <c r="B7" s="50" t="s">
        <v>329</v>
      </c>
      <c r="C7" s="76" t="s">
        <v>296</v>
      </c>
      <c r="D7" s="122">
        <v>1</v>
      </c>
      <c r="E7" s="138"/>
    </row>
    <row r="8" spans="1:5" x14ac:dyDescent="0.2">
      <c r="A8" s="137">
        <v>5</v>
      </c>
      <c r="B8" s="50" t="s">
        <v>330</v>
      </c>
      <c r="C8" s="76" t="s">
        <v>296</v>
      </c>
      <c r="D8" s="122">
        <v>1</v>
      </c>
      <c r="E8" s="138"/>
    </row>
    <row r="9" spans="1:5" x14ac:dyDescent="0.2">
      <c r="A9" s="137">
        <v>6</v>
      </c>
      <c r="B9" s="50" t="s">
        <v>331</v>
      </c>
      <c r="C9" s="76" t="s">
        <v>296</v>
      </c>
      <c r="D9" s="122">
        <v>1</v>
      </c>
      <c r="E9" s="138"/>
    </row>
    <row r="10" spans="1:5" x14ac:dyDescent="0.2">
      <c r="A10" s="137">
        <v>7</v>
      </c>
      <c r="B10" s="50" t="s">
        <v>314</v>
      </c>
      <c r="C10" s="76" t="s">
        <v>296</v>
      </c>
      <c r="D10" s="122">
        <v>1</v>
      </c>
      <c r="E10" s="138"/>
    </row>
    <row r="11" spans="1:5" x14ac:dyDescent="0.2">
      <c r="A11" s="137">
        <v>8</v>
      </c>
      <c r="B11" s="50" t="s">
        <v>315</v>
      </c>
      <c r="C11" s="76" t="s">
        <v>296</v>
      </c>
      <c r="D11" s="122">
        <v>1</v>
      </c>
      <c r="E11" s="138"/>
    </row>
    <row r="12" spans="1:5" x14ac:dyDescent="0.2">
      <c r="A12" s="137">
        <v>9</v>
      </c>
      <c r="B12" s="50" t="s">
        <v>316</v>
      </c>
      <c r="C12" s="76" t="s">
        <v>296</v>
      </c>
      <c r="D12" s="122">
        <v>1</v>
      </c>
      <c r="E12" s="138"/>
    </row>
    <row r="13" spans="1:5" x14ac:dyDescent="0.2">
      <c r="A13" s="137">
        <v>10</v>
      </c>
      <c r="B13" s="50" t="s">
        <v>317</v>
      </c>
      <c r="C13" s="76" t="s">
        <v>296</v>
      </c>
      <c r="D13" s="122">
        <v>1</v>
      </c>
      <c r="E13" s="138"/>
    </row>
    <row r="14" spans="1:5" x14ac:dyDescent="0.2">
      <c r="A14" s="137">
        <v>11</v>
      </c>
      <c r="B14" s="50" t="s">
        <v>318</v>
      </c>
      <c r="C14" s="76" t="s">
        <v>296</v>
      </c>
      <c r="D14" s="122">
        <v>1</v>
      </c>
      <c r="E14" s="138"/>
    </row>
    <row r="15" spans="1:5" x14ac:dyDescent="0.2">
      <c r="A15" s="137">
        <v>12</v>
      </c>
      <c r="B15" s="50" t="s">
        <v>106</v>
      </c>
      <c r="C15" s="76" t="s">
        <v>296</v>
      </c>
      <c r="D15" s="122">
        <v>1</v>
      </c>
      <c r="E15" s="138"/>
    </row>
    <row r="16" spans="1:5" x14ac:dyDescent="0.2">
      <c r="A16" s="137">
        <v>13</v>
      </c>
      <c r="B16" s="50" t="s">
        <v>332</v>
      </c>
      <c r="C16" s="76" t="s">
        <v>296</v>
      </c>
      <c r="D16" s="122">
        <v>1</v>
      </c>
      <c r="E16" s="138"/>
    </row>
    <row r="17" spans="1:5" x14ac:dyDescent="0.2">
      <c r="A17" s="137">
        <v>14</v>
      </c>
      <c r="B17" s="50" t="s">
        <v>333</v>
      </c>
      <c r="C17" s="76" t="s">
        <v>296</v>
      </c>
      <c r="D17" s="122">
        <v>1</v>
      </c>
      <c r="E17" s="138"/>
    </row>
    <row r="18" spans="1:5" x14ac:dyDescent="0.2">
      <c r="A18" s="137">
        <v>15</v>
      </c>
      <c r="B18" s="50" t="s">
        <v>319</v>
      </c>
      <c r="C18" s="76" t="s">
        <v>296</v>
      </c>
      <c r="D18" s="122">
        <v>1</v>
      </c>
      <c r="E18" s="138"/>
    </row>
    <row r="19" spans="1:5" x14ac:dyDescent="0.2">
      <c r="A19" s="137">
        <v>16</v>
      </c>
      <c r="B19" s="50" t="s">
        <v>320</v>
      </c>
      <c r="C19" s="76" t="s">
        <v>296</v>
      </c>
      <c r="D19" s="122">
        <v>1</v>
      </c>
      <c r="E19" s="138"/>
    </row>
    <row r="20" spans="1:5" x14ac:dyDescent="0.2">
      <c r="A20" s="137">
        <v>17</v>
      </c>
      <c r="B20" s="50" t="s">
        <v>321</v>
      </c>
      <c r="C20" s="76" t="s">
        <v>296</v>
      </c>
      <c r="D20" s="122">
        <v>1</v>
      </c>
      <c r="E20" s="138"/>
    </row>
    <row r="21" spans="1:5" x14ac:dyDescent="0.2">
      <c r="A21" s="137">
        <v>18</v>
      </c>
      <c r="B21" s="50" t="s">
        <v>73</v>
      </c>
      <c r="C21" s="76" t="s">
        <v>296</v>
      </c>
      <c r="D21" s="122">
        <v>1</v>
      </c>
      <c r="E21" s="138"/>
    </row>
    <row r="22" spans="1:5" x14ac:dyDescent="0.2">
      <c r="A22" s="137">
        <v>19</v>
      </c>
      <c r="B22" s="50" t="s">
        <v>334</v>
      </c>
      <c r="C22" s="76" t="s">
        <v>296</v>
      </c>
      <c r="D22" s="122">
        <v>1</v>
      </c>
      <c r="E22" s="138"/>
    </row>
    <row r="23" spans="1:5" x14ac:dyDescent="0.2">
      <c r="A23" s="137">
        <v>20</v>
      </c>
      <c r="B23" s="50" t="s">
        <v>335</v>
      </c>
      <c r="C23" s="76" t="s">
        <v>296</v>
      </c>
      <c r="D23" s="122">
        <v>1</v>
      </c>
      <c r="E23" s="138"/>
    </row>
    <row r="24" spans="1:5" x14ac:dyDescent="0.2">
      <c r="A24" s="137">
        <v>21</v>
      </c>
      <c r="B24" s="50" t="s">
        <v>336</v>
      </c>
      <c r="C24" s="76" t="s">
        <v>296</v>
      </c>
      <c r="D24" s="122">
        <v>1</v>
      </c>
      <c r="E24" s="138"/>
    </row>
    <row r="25" spans="1:5" x14ac:dyDescent="0.2">
      <c r="A25" s="137">
        <v>22</v>
      </c>
      <c r="B25" s="50" t="s">
        <v>337</v>
      </c>
      <c r="C25" s="76" t="s">
        <v>296</v>
      </c>
      <c r="D25" s="122">
        <v>1</v>
      </c>
      <c r="E25" s="138"/>
    </row>
    <row r="26" spans="1:5" x14ac:dyDescent="0.2">
      <c r="A26" s="137">
        <v>23</v>
      </c>
      <c r="B26" s="50" t="s">
        <v>338</v>
      </c>
      <c r="C26" s="76" t="s">
        <v>296</v>
      </c>
      <c r="D26" s="122">
        <v>1</v>
      </c>
      <c r="E26" s="138"/>
    </row>
    <row r="27" spans="1:5" x14ac:dyDescent="0.2">
      <c r="A27" s="137">
        <v>24</v>
      </c>
      <c r="B27" s="50" t="s">
        <v>339</v>
      </c>
      <c r="C27" s="76" t="s">
        <v>296</v>
      </c>
      <c r="D27" s="122">
        <v>1</v>
      </c>
      <c r="E27" s="138"/>
    </row>
    <row r="28" spans="1:5" x14ac:dyDescent="0.2">
      <c r="A28" s="137">
        <v>25</v>
      </c>
      <c r="B28" s="50" t="s">
        <v>340</v>
      </c>
      <c r="C28" s="76" t="s">
        <v>296</v>
      </c>
      <c r="D28" s="122">
        <v>1</v>
      </c>
      <c r="E28" s="138"/>
    </row>
    <row r="29" spans="1:5" x14ac:dyDescent="0.2">
      <c r="A29" s="137">
        <v>26</v>
      </c>
      <c r="B29" s="50" t="s">
        <v>341</v>
      </c>
      <c r="C29" s="76" t="s">
        <v>296</v>
      </c>
      <c r="D29" s="122">
        <v>1</v>
      </c>
      <c r="E29" s="138"/>
    </row>
    <row r="30" spans="1:5" x14ac:dyDescent="0.2">
      <c r="A30" s="137">
        <v>27</v>
      </c>
      <c r="B30" s="50" t="s">
        <v>342</v>
      </c>
      <c r="C30" s="76" t="s">
        <v>296</v>
      </c>
      <c r="D30" s="122">
        <v>1</v>
      </c>
      <c r="E30" s="138"/>
    </row>
    <row r="31" spans="1:5" x14ac:dyDescent="0.2">
      <c r="A31" s="137">
        <v>28</v>
      </c>
      <c r="B31" s="50" t="s">
        <v>343</v>
      </c>
      <c r="C31" s="76" t="s">
        <v>296</v>
      </c>
      <c r="D31" s="122">
        <v>1</v>
      </c>
      <c r="E31" s="138"/>
    </row>
    <row r="32" spans="1:5" x14ac:dyDescent="0.2">
      <c r="A32" s="137">
        <v>29</v>
      </c>
      <c r="B32" s="50" t="s">
        <v>324</v>
      </c>
      <c r="C32" s="76" t="s">
        <v>296</v>
      </c>
      <c r="D32" s="122">
        <v>1</v>
      </c>
      <c r="E32" s="138"/>
    </row>
    <row r="33" spans="1:5" x14ac:dyDescent="0.2">
      <c r="A33" s="137">
        <v>30</v>
      </c>
      <c r="B33" s="50" t="s">
        <v>344</v>
      </c>
      <c r="C33" s="76" t="s">
        <v>296</v>
      </c>
      <c r="D33" s="122">
        <v>1</v>
      </c>
      <c r="E33" s="138"/>
    </row>
    <row r="34" spans="1:5" x14ac:dyDescent="0.2">
      <c r="A34" s="137">
        <v>31</v>
      </c>
      <c r="B34" s="50" t="s">
        <v>345</v>
      </c>
      <c r="C34" s="76" t="s">
        <v>296</v>
      </c>
      <c r="D34" s="122">
        <v>1</v>
      </c>
      <c r="E34" s="138"/>
    </row>
    <row r="35" spans="1:5" x14ac:dyDescent="0.2">
      <c r="A35" s="137">
        <v>32</v>
      </c>
      <c r="B35" s="50" t="s">
        <v>346</v>
      </c>
      <c r="C35" s="76" t="s">
        <v>296</v>
      </c>
      <c r="D35" s="122">
        <v>1</v>
      </c>
      <c r="E35" s="138"/>
    </row>
    <row r="36" spans="1:5" x14ac:dyDescent="0.2">
      <c r="A36" s="137">
        <v>33</v>
      </c>
      <c r="B36" s="50" t="s">
        <v>347</v>
      </c>
      <c r="C36" s="76" t="s">
        <v>296</v>
      </c>
      <c r="D36" s="122">
        <v>1</v>
      </c>
      <c r="E36" s="138"/>
    </row>
    <row r="37" spans="1:5" x14ac:dyDescent="0.2">
      <c r="A37" s="137">
        <v>34</v>
      </c>
      <c r="B37" s="50" t="s">
        <v>348</v>
      </c>
      <c r="C37" s="76" t="s">
        <v>296</v>
      </c>
      <c r="D37" s="122">
        <v>1</v>
      </c>
      <c r="E37" s="138"/>
    </row>
    <row r="38" spans="1:5" x14ac:dyDescent="0.2">
      <c r="A38" s="137">
        <v>35</v>
      </c>
      <c r="B38" s="50" t="s">
        <v>107</v>
      </c>
      <c r="C38" s="76" t="s">
        <v>296</v>
      </c>
      <c r="D38" s="122">
        <v>1</v>
      </c>
      <c r="E38" s="138"/>
    </row>
    <row r="39" spans="1:5" x14ac:dyDescent="0.2">
      <c r="A39" s="137">
        <v>36</v>
      </c>
      <c r="B39" s="50" t="s">
        <v>349</v>
      </c>
      <c r="C39" s="76" t="s">
        <v>296</v>
      </c>
      <c r="D39" s="122">
        <v>1</v>
      </c>
      <c r="E39" s="138"/>
    </row>
    <row r="40" spans="1:5" x14ac:dyDescent="0.2">
      <c r="A40" s="137">
        <v>37</v>
      </c>
      <c r="B40" s="50" t="s">
        <v>350</v>
      </c>
      <c r="C40" s="76" t="s">
        <v>296</v>
      </c>
      <c r="D40" s="122">
        <v>1</v>
      </c>
      <c r="E40" s="138"/>
    </row>
    <row r="41" spans="1:5" x14ac:dyDescent="0.2">
      <c r="A41" s="137">
        <v>38</v>
      </c>
      <c r="B41" s="50" t="s">
        <v>351</v>
      </c>
      <c r="C41" s="76" t="s">
        <v>296</v>
      </c>
      <c r="D41" s="122">
        <v>1</v>
      </c>
      <c r="E41" s="138"/>
    </row>
    <row r="42" spans="1:5" x14ac:dyDescent="0.2">
      <c r="A42" s="137">
        <v>39</v>
      </c>
      <c r="B42" s="50" t="s">
        <v>352</v>
      </c>
      <c r="C42" s="76" t="s">
        <v>296</v>
      </c>
      <c r="D42" s="122">
        <v>1</v>
      </c>
      <c r="E42" s="138"/>
    </row>
    <row r="43" spans="1:5" x14ac:dyDescent="0.2">
      <c r="A43" s="137">
        <v>40</v>
      </c>
      <c r="B43" s="50" t="s">
        <v>353</v>
      </c>
      <c r="C43" s="76" t="s">
        <v>296</v>
      </c>
      <c r="D43" s="122">
        <v>1</v>
      </c>
      <c r="E43" s="138"/>
    </row>
    <row r="44" spans="1:5" x14ac:dyDescent="0.2">
      <c r="A44" s="137">
        <v>41</v>
      </c>
      <c r="B44" s="50" t="s">
        <v>354</v>
      </c>
      <c r="C44" s="76" t="s">
        <v>296</v>
      </c>
      <c r="D44" s="122">
        <v>1</v>
      </c>
      <c r="E44" s="138"/>
    </row>
    <row r="45" spans="1:5" x14ac:dyDescent="0.2">
      <c r="A45" s="137">
        <v>42</v>
      </c>
      <c r="B45" s="50" t="s">
        <v>355</v>
      </c>
      <c r="C45" s="76" t="s">
        <v>296</v>
      </c>
      <c r="D45" s="122">
        <v>1</v>
      </c>
      <c r="E45" s="138"/>
    </row>
    <row r="46" spans="1:5" x14ac:dyDescent="0.2">
      <c r="A46" s="137">
        <v>43</v>
      </c>
      <c r="B46" s="50" t="s">
        <v>356</v>
      </c>
      <c r="C46" s="76" t="s">
        <v>296</v>
      </c>
      <c r="D46" s="122">
        <v>1</v>
      </c>
      <c r="E46" s="138"/>
    </row>
    <row r="47" spans="1:5" x14ac:dyDescent="0.2">
      <c r="A47" s="137">
        <v>44</v>
      </c>
      <c r="B47" s="50" t="s">
        <v>357</v>
      </c>
      <c r="C47" s="76" t="s">
        <v>296</v>
      </c>
      <c r="D47" s="122">
        <v>1</v>
      </c>
      <c r="E47" s="138"/>
    </row>
    <row r="48" spans="1:5" ht="13.5" thickBot="1" x14ac:dyDescent="0.25">
      <c r="A48" s="139">
        <v>45</v>
      </c>
      <c r="B48" s="135" t="s">
        <v>358</v>
      </c>
      <c r="C48" s="134" t="s">
        <v>296</v>
      </c>
      <c r="D48" s="136">
        <v>1</v>
      </c>
      <c r="E48" s="140"/>
    </row>
    <row r="49" spans="1:5" ht="13.5" thickBot="1" x14ac:dyDescent="0.25">
      <c r="A49" s="314" t="s">
        <v>377</v>
      </c>
      <c r="B49" s="315"/>
      <c r="C49" s="315"/>
      <c r="D49" s="315"/>
      <c r="E49" s="133">
        <f>SUM(E4:E48)</f>
        <v>0</v>
      </c>
    </row>
  </sheetData>
  <mergeCells count="2">
    <mergeCell ref="A2:E2"/>
    <mergeCell ref="A49:D49"/>
  </mergeCells>
  <pageMargins left="0.70866141732283472" right="0.70866141732283472" top="0.74803149606299213" bottom="0.74803149606299213" header="0.31496062992125984" footer="0.31496062992125984"/>
  <pageSetup paperSize="9" scale="5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142DBB-9F22-4E55-929A-0A438D63967F}">
  <sheetPr>
    <tabColor rgb="FF003399"/>
  </sheetPr>
  <dimension ref="A2:C44"/>
  <sheetViews>
    <sheetView topLeftCell="A20" zoomScaleNormal="100" workbookViewId="0">
      <selection activeCell="H22" sqref="H22"/>
    </sheetView>
  </sheetViews>
  <sheetFormatPr baseColWidth="10" defaultRowHeight="12.75" x14ac:dyDescent="0.2"/>
  <cols>
    <col min="2" max="2" width="37.28515625" customWidth="1"/>
    <col min="3" max="3" width="63.42578125" customWidth="1"/>
  </cols>
  <sheetData>
    <row r="2" spans="1:3" ht="2.25" customHeight="1" thickBot="1" x14ac:dyDescent="0.25"/>
    <row r="3" spans="1:3" ht="27" customHeight="1" thickBot="1" x14ac:dyDescent="0.25">
      <c r="A3" s="317" t="s">
        <v>255</v>
      </c>
      <c r="B3" s="318"/>
      <c r="C3" s="319"/>
    </row>
    <row r="4" spans="1:3" ht="19.5" customHeight="1" thickBot="1" x14ac:dyDescent="0.25">
      <c r="A4" s="23" t="s">
        <v>206</v>
      </c>
      <c r="B4" s="320" t="s">
        <v>207</v>
      </c>
      <c r="C4" s="321"/>
    </row>
    <row r="5" spans="1:3" ht="24.75" customHeight="1" thickBot="1" x14ac:dyDescent="0.25">
      <c r="A5" s="23" t="s">
        <v>133</v>
      </c>
      <c r="B5" s="24" t="s">
        <v>208</v>
      </c>
      <c r="C5" s="24" t="s">
        <v>209</v>
      </c>
    </row>
    <row r="6" spans="1:3" ht="36.75" customHeight="1" thickBot="1" x14ac:dyDescent="0.25">
      <c r="A6" s="322">
        <v>1</v>
      </c>
      <c r="B6" s="322" t="s">
        <v>210</v>
      </c>
      <c r="C6" s="25" t="s">
        <v>211</v>
      </c>
    </row>
    <row r="7" spans="1:3" ht="21.75" customHeight="1" thickBot="1" x14ac:dyDescent="0.25">
      <c r="A7" s="323"/>
      <c r="B7" s="323"/>
      <c r="C7" s="25" t="s">
        <v>212</v>
      </c>
    </row>
    <row r="8" spans="1:3" ht="40.5" customHeight="1" thickBot="1" x14ac:dyDescent="0.25">
      <c r="A8" s="323"/>
      <c r="B8" s="323"/>
      <c r="C8" s="25" t="s">
        <v>213</v>
      </c>
    </row>
    <row r="9" spans="1:3" ht="29.25" customHeight="1" thickBot="1" x14ac:dyDescent="0.25">
      <c r="A9" s="323"/>
      <c r="B9" s="323"/>
      <c r="C9" s="25" t="s">
        <v>214</v>
      </c>
    </row>
    <row r="10" spans="1:3" ht="33.75" customHeight="1" thickBot="1" x14ac:dyDescent="0.25">
      <c r="A10" s="323"/>
      <c r="B10" s="323"/>
      <c r="C10" s="25" t="s">
        <v>215</v>
      </c>
    </row>
    <row r="11" spans="1:3" ht="27.75" customHeight="1" thickBot="1" x14ac:dyDescent="0.25">
      <c r="A11" s="324"/>
      <c r="B11" s="324"/>
      <c r="C11" s="26" t="s">
        <v>216</v>
      </c>
    </row>
    <row r="12" spans="1:3" ht="42" customHeight="1" thickBot="1" x14ac:dyDescent="0.25">
      <c r="A12" s="322">
        <v>2</v>
      </c>
      <c r="B12" s="322" t="s">
        <v>217</v>
      </c>
      <c r="C12" s="25" t="s">
        <v>218</v>
      </c>
    </row>
    <row r="13" spans="1:3" ht="30.75" customHeight="1" thickBot="1" x14ac:dyDescent="0.25">
      <c r="A13" s="324"/>
      <c r="B13" s="324"/>
      <c r="C13" s="25" t="s">
        <v>219</v>
      </c>
    </row>
    <row r="14" spans="1:3" ht="54" customHeight="1" thickBot="1" x14ac:dyDescent="0.25">
      <c r="A14" s="322">
        <v>3</v>
      </c>
      <c r="B14" s="322" t="s">
        <v>220</v>
      </c>
      <c r="C14" s="25" t="s">
        <v>221</v>
      </c>
    </row>
    <row r="15" spans="1:3" ht="18" customHeight="1" thickBot="1" x14ac:dyDescent="0.25">
      <c r="A15" s="323"/>
      <c r="B15" s="323"/>
      <c r="C15" s="25" t="s">
        <v>222</v>
      </c>
    </row>
    <row r="16" spans="1:3" ht="28.5" customHeight="1" thickBot="1" x14ac:dyDescent="0.25">
      <c r="A16" s="323"/>
      <c r="B16" s="323"/>
      <c r="C16" s="25" t="s">
        <v>223</v>
      </c>
    </row>
    <row r="17" spans="1:3" ht="22.5" customHeight="1" thickBot="1" x14ac:dyDescent="0.25">
      <c r="A17" s="323"/>
      <c r="B17" s="323"/>
      <c r="C17" s="25" t="s">
        <v>224</v>
      </c>
    </row>
    <row r="18" spans="1:3" ht="23.25" customHeight="1" thickBot="1" x14ac:dyDescent="0.25">
      <c r="A18" s="323"/>
      <c r="B18" s="323"/>
      <c r="C18" s="25" t="s">
        <v>225</v>
      </c>
    </row>
    <row r="19" spans="1:3" ht="22.5" customHeight="1" thickBot="1" x14ac:dyDescent="0.25">
      <c r="A19" s="323"/>
      <c r="B19" s="323"/>
      <c r="C19" s="25" t="s">
        <v>226</v>
      </c>
    </row>
    <row r="20" spans="1:3" ht="29.25" customHeight="1" thickBot="1" x14ac:dyDescent="0.25">
      <c r="A20" s="323"/>
      <c r="B20" s="323"/>
      <c r="C20" s="25" t="s">
        <v>227</v>
      </c>
    </row>
    <row r="21" spans="1:3" ht="30" customHeight="1" thickBot="1" x14ac:dyDescent="0.25">
      <c r="A21" s="323"/>
      <c r="B21" s="323"/>
      <c r="C21" s="25" t="s">
        <v>228</v>
      </c>
    </row>
    <row r="22" spans="1:3" ht="32.25" customHeight="1" thickBot="1" x14ac:dyDescent="0.25">
      <c r="A22" s="323"/>
      <c r="B22" s="323"/>
      <c r="C22" s="25" t="s">
        <v>229</v>
      </c>
    </row>
    <row r="23" spans="1:3" ht="29.25" customHeight="1" thickBot="1" x14ac:dyDescent="0.25">
      <c r="A23" s="323"/>
      <c r="B23" s="323"/>
      <c r="C23" s="25" t="s">
        <v>230</v>
      </c>
    </row>
    <row r="24" spans="1:3" ht="24" customHeight="1" thickBot="1" x14ac:dyDescent="0.25">
      <c r="A24" s="323"/>
      <c r="B24" s="323"/>
      <c r="C24" s="25" t="s">
        <v>231</v>
      </c>
    </row>
    <row r="25" spans="1:3" ht="36.75" customHeight="1" thickBot="1" x14ac:dyDescent="0.25">
      <c r="A25" s="323"/>
      <c r="B25" s="323"/>
      <c r="C25" s="25" t="s">
        <v>232</v>
      </c>
    </row>
    <row r="26" spans="1:3" ht="32.25" customHeight="1" thickBot="1" x14ac:dyDescent="0.25">
      <c r="A26" s="324"/>
      <c r="B26" s="324"/>
      <c r="C26" s="25" t="s">
        <v>233</v>
      </c>
    </row>
    <row r="27" spans="1:3" ht="26.25" thickBot="1" x14ac:dyDescent="0.25">
      <c r="A27" s="322">
        <v>4</v>
      </c>
      <c r="B27" s="325" t="s">
        <v>250</v>
      </c>
      <c r="C27" s="25" t="s">
        <v>211</v>
      </c>
    </row>
    <row r="28" spans="1:3" ht="13.5" thickBot="1" x14ac:dyDescent="0.25">
      <c r="A28" s="323"/>
      <c r="B28" s="326"/>
      <c r="C28" s="26" t="s">
        <v>234</v>
      </c>
    </row>
    <row r="29" spans="1:3" ht="13.5" thickBot="1" x14ac:dyDescent="0.25">
      <c r="A29" s="323"/>
      <c r="B29" s="326"/>
      <c r="C29" s="26" t="s">
        <v>235</v>
      </c>
    </row>
    <row r="30" spans="1:3" ht="13.5" thickBot="1" x14ac:dyDescent="0.25">
      <c r="A30" s="323"/>
      <c r="B30" s="326"/>
      <c r="C30" s="26" t="s">
        <v>236</v>
      </c>
    </row>
    <row r="31" spans="1:3" ht="13.5" thickBot="1" x14ac:dyDescent="0.25">
      <c r="A31" s="324"/>
      <c r="B31" s="327"/>
      <c r="C31" s="25" t="s">
        <v>237</v>
      </c>
    </row>
    <row r="32" spans="1:3" ht="26.25" thickBot="1" x14ac:dyDescent="0.25">
      <c r="A32" s="322">
        <v>5</v>
      </c>
      <c r="B32" s="325" t="s">
        <v>251</v>
      </c>
      <c r="C32" s="25" t="s">
        <v>211</v>
      </c>
    </row>
    <row r="33" spans="1:3" ht="13.5" thickBot="1" x14ac:dyDescent="0.25">
      <c r="A33" s="323"/>
      <c r="B33" s="323"/>
      <c r="C33" s="26" t="s">
        <v>234</v>
      </c>
    </row>
    <row r="34" spans="1:3" ht="13.5" thickBot="1" x14ac:dyDescent="0.25">
      <c r="A34" s="324"/>
      <c r="B34" s="324"/>
      <c r="C34" s="26" t="s">
        <v>238</v>
      </c>
    </row>
    <row r="35" spans="1:3" ht="26.25" thickBot="1" x14ac:dyDescent="0.25">
      <c r="A35" s="322">
        <v>6</v>
      </c>
      <c r="B35" s="325" t="s">
        <v>252</v>
      </c>
      <c r="C35" s="25" t="s">
        <v>211</v>
      </c>
    </row>
    <row r="36" spans="1:3" ht="13.5" thickBot="1" x14ac:dyDescent="0.25">
      <c r="A36" s="323"/>
      <c r="B36" s="323"/>
      <c r="C36" s="26" t="s">
        <v>234</v>
      </c>
    </row>
    <row r="37" spans="1:3" ht="13.5" thickBot="1" x14ac:dyDescent="0.25">
      <c r="A37" s="323"/>
      <c r="B37" s="323"/>
      <c r="C37" s="26" t="s">
        <v>235</v>
      </c>
    </row>
    <row r="38" spans="1:3" ht="13.5" thickBot="1" x14ac:dyDescent="0.25">
      <c r="A38" s="323"/>
      <c r="B38" s="323"/>
      <c r="C38" s="26" t="s">
        <v>236</v>
      </c>
    </row>
    <row r="39" spans="1:3" ht="13.5" thickBot="1" x14ac:dyDescent="0.25">
      <c r="A39" s="324"/>
      <c r="B39" s="324"/>
      <c r="C39" s="25" t="s">
        <v>237</v>
      </c>
    </row>
    <row r="40" spans="1:3" ht="26.25" thickBot="1" x14ac:dyDescent="0.25">
      <c r="A40" s="322">
        <v>7</v>
      </c>
      <c r="B40" s="322" t="s">
        <v>239</v>
      </c>
      <c r="C40" s="40" t="s">
        <v>240</v>
      </c>
    </row>
    <row r="41" spans="1:3" ht="13.5" thickBot="1" x14ac:dyDescent="0.25">
      <c r="A41" s="323"/>
      <c r="B41" s="323"/>
      <c r="C41" s="36" t="s">
        <v>241</v>
      </c>
    </row>
    <row r="42" spans="1:3" ht="13.5" thickBot="1" x14ac:dyDescent="0.25">
      <c r="A42" s="323"/>
      <c r="B42" s="323"/>
      <c r="C42" s="36" t="s">
        <v>235</v>
      </c>
    </row>
    <row r="43" spans="1:3" ht="13.5" thickBot="1" x14ac:dyDescent="0.25">
      <c r="A43" s="323"/>
      <c r="B43" s="323"/>
      <c r="C43" s="36" t="s">
        <v>236</v>
      </c>
    </row>
    <row r="44" spans="1:3" ht="13.5" thickBot="1" x14ac:dyDescent="0.25">
      <c r="A44" s="324"/>
      <c r="B44" s="324"/>
      <c r="C44" s="35" t="s">
        <v>237</v>
      </c>
    </row>
  </sheetData>
  <mergeCells count="16">
    <mergeCell ref="A14:A26"/>
    <mergeCell ref="B14:B26"/>
    <mergeCell ref="A27:A31"/>
    <mergeCell ref="A32:A34"/>
    <mergeCell ref="A35:A39"/>
    <mergeCell ref="A40:A44"/>
    <mergeCell ref="B40:B44"/>
    <mergeCell ref="B27:B31"/>
    <mergeCell ref="B32:B34"/>
    <mergeCell ref="B35:B39"/>
    <mergeCell ref="A3:C3"/>
    <mergeCell ref="B4:C4"/>
    <mergeCell ref="A6:A11"/>
    <mergeCell ref="B6:B11"/>
    <mergeCell ref="A12:A13"/>
    <mergeCell ref="B12:B13"/>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9AD878-E122-4C5C-B0A3-29E4BB900474}">
  <sheetPr>
    <tabColor rgb="FFA50021"/>
  </sheetPr>
  <dimension ref="A2:S18"/>
  <sheetViews>
    <sheetView zoomScaleNormal="100" workbookViewId="0">
      <selection activeCell="M6" sqref="M6"/>
    </sheetView>
  </sheetViews>
  <sheetFormatPr baseColWidth="10" defaultRowHeight="12.75" x14ac:dyDescent="0.2"/>
  <cols>
    <col min="1" max="1" width="20.42578125" customWidth="1"/>
    <col min="4" max="4" width="14.28515625" customWidth="1"/>
    <col min="5" max="5" width="23.5703125" customWidth="1"/>
    <col min="6" max="6" width="15.140625" customWidth="1"/>
    <col min="8" max="8" width="30.5703125" customWidth="1"/>
    <col min="12" max="12" width="14.7109375" customWidth="1"/>
  </cols>
  <sheetData>
    <row r="2" spans="1:19" x14ac:dyDescent="0.2">
      <c r="A2" s="340" t="s">
        <v>50</v>
      </c>
      <c r="B2" s="340"/>
      <c r="C2" s="340"/>
      <c r="D2" s="340"/>
      <c r="E2" s="340"/>
      <c r="F2" s="340"/>
      <c r="G2" s="340"/>
      <c r="H2" s="340"/>
      <c r="I2" s="340" t="s">
        <v>254</v>
      </c>
      <c r="J2" s="340"/>
      <c r="K2" s="340"/>
      <c r="L2" s="340"/>
      <c r="M2" s="340" t="s">
        <v>274</v>
      </c>
      <c r="N2" s="340"/>
      <c r="O2" s="340"/>
      <c r="P2" s="340" t="s">
        <v>290</v>
      </c>
      <c r="Q2" s="340"/>
      <c r="R2" s="340"/>
      <c r="S2" s="340"/>
    </row>
    <row r="3" spans="1:19" ht="36" customHeight="1" x14ac:dyDescent="0.2">
      <c r="A3" s="47"/>
      <c r="B3" s="341" t="s">
        <v>255</v>
      </c>
      <c r="C3" s="341"/>
      <c r="D3" s="341"/>
      <c r="E3" s="341"/>
      <c r="F3" s="341" t="s">
        <v>256</v>
      </c>
      <c r="G3" s="341"/>
      <c r="H3" s="341"/>
      <c r="I3" s="341" t="s">
        <v>256</v>
      </c>
      <c r="J3" s="341"/>
      <c r="K3" s="341"/>
      <c r="L3" s="341"/>
      <c r="M3" s="341" t="s">
        <v>256</v>
      </c>
      <c r="N3" s="341"/>
      <c r="O3" s="341"/>
      <c r="P3" s="341" t="s">
        <v>256</v>
      </c>
      <c r="Q3" s="341"/>
      <c r="R3" s="341"/>
      <c r="S3" s="341"/>
    </row>
    <row r="4" spans="1:19" ht="186" customHeight="1" x14ac:dyDescent="0.2">
      <c r="A4" s="48" t="s">
        <v>265</v>
      </c>
      <c r="B4" s="342" t="s">
        <v>260</v>
      </c>
      <c r="C4" s="342"/>
      <c r="D4" s="342"/>
      <c r="E4" s="342"/>
      <c r="F4" s="342" t="s">
        <v>257</v>
      </c>
      <c r="G4" s="342"/>
      <c r="H4" s="342"/>
      <c r="I4" s="344" t="s">
        <v>272</v>
      </c>
      <c r="J4" s="344"/>
      <c r="K4" s="344"/>
      <c r="L4" s="344"/>
      <c r="M4" s="343" t="s">
        <v>273</v>
      </c>
      <c r="N4" s="343"/>
      <c r="O4" s="343"/>
      <c r="P4" s="343" t="s">
        <v>291</v>
      </c>
      <c r="Q4" s="343"/>
      <c r="R4" s="343"/>
      <c r="S4" s="343"/>
    </row>
    <row r="5" spans="1:19" ht="153" customHeight="1" thickBot="1" x14ac:dyDescent="0.25">
      <c r="A5" s="46" t="s">
        <v>258</v>
      </c>
      <c r="B5" s="329" t="s">
        <v>259</v>
      </c>
      <c r="C5" s="330"/>
      <c r="D5" s="330"/>
      <c r="E5" s="330"/>
      <c r="F5" s="329" t="s">
        <v>261</v>
      </c>
      <c r="G5" s="330"/>
      <c r="H5" s="330"/>
    </row>
    <row r="6" spans="1:19" ht="51" customHeight="1" thickBot="1" x14ac:dyDescent="0.25">
      <c r="A6" s="42" t="s">
        <v>262</v>
      </c>
      <c r="B6" s="328" t="s">
        <v>271</v>
      </c>
      <c r="C6" s="328"/>
      <c r="D6" s="328"/>
      <c r="E6" s="328"/>
      <c r="F6" s="331"/>
      <c r="G6" s="332"/>
      <c r="H6" s="333"/>
    </row>
    <row r="7" spans="1:19" ht="55.5" customHeight="1" thickBot="1" x14ac:dyDescent="0.25">
      <c r="A7" s="42" t="s">
        <v>263</v>
      </c>
      <c r="B7" s="328"/>
      <c r="C7" s="328"/>
      <c r="D7" s="328"/>
      <c r="E7" s="328"/>
      <c r="F7" s="334"/>
      <c r="G7" s="335"/>
      <c r="H7" s="336"/>
    </row>
    <row r="8" spans="1:19" ht="36.75" customHeight="1" thickBot="1" x14ac:dyDescent="0.25">
      <c r="A8" s="42" t="s">
        <v>264</v>
      </c>
      <c r="B8" s="328"/>
      <c r="C8" s="328"/>
      <c r="D8" s="328"/>
      <c r="E8" s="328"/>
      <c r="F8" s="334"/>
      <c r="G8" s="335"/>
      <c r="H8" s="336"/>
    </row>
    <row r="9" spans="1:19" ht="45.75" customHeight="1" thickBot="1" x14ac:dyDescent="0.25">
      <c r="A9" s="42" t="s">
        <v>266</v>
      </c>
      <c r="B9" s="328"/>
      <c r="C9" s="328"/>
      <c r="D9" s="328"/>
      <c r="E9" s="328"/>
      <c r="F9" s="334"/>
      <c r="G9" s="335"/>
      <c r="H9" s="336"/>
    </row>
    <row r="10" spans="1:19" ht="52.5" customHeight="1" thickBot="1" x14ac:dyDescent="0.25">
      <c r="A10" s="42" t="s">
        <v>267</v>
      </c>
      <c r="B10" s="328"/>
      <c r="C10" s="328"/>
      <c r="D10" s="328"/>
      <c r="E10" s="328"/>
      <c r="F10" s="334"/>
      <c r="G10" s="335"/>
      <c r="H10" s="336"/>
    </row>
    <row r="11" spans="1:19" ht="69" customHeight="1" thickBot="1" x14ac:dyDescent="0.25">
      <c r="A11" s="42" t="s">
        <v>268</v>
      </c>
      <c r="B11" s="328"/>
      <c r="C11" s="328"/>
      <c r="D11" s="328"/>
      <c r="E11" s="328"/>
      <c r="F11" s="334"/>
      <c r="G11" s="335"/>
      <c r="H11" s="336"/>
    </row>
    <row r="12" spans="1:19" ht="24.75" thickBot="1" x14ac:dyDescent="0.25">
      <c r="A12" s="42" t="s">
        <v>269</v>
      </c>
      <c r="B12" s="328"/>
      <c r="C12" s="328"/>
      <c r="D12" s="328"/>
      <c r="E12" s="328"/>
      <c r="F12" s="334"/>
      <c r="G12" s="335"/>
      <c r="H12" s="336"/>
    </row>
    <row r="13" spans="1:19" ht="30" customHeight="1" thickBot="1" x14ac:dyDescent="0.25">
      <c r="A13" s="42" t="s">
        <v>270</v>
      </c>
      <c r="B13" s="328"/>
      <c r="C13" s="328"/>
      <c r="D13" s="328"/>
      <c r="E13" s="328"/>
      <c r="F13" s="337"/>
      <c r="G13" s="338"/>
      <c r="H13" s="339"/>
    </row>
    <row r="16" spans="1:19" ht="15" customHeight="1" x14ac:dyDescent="0.2"/>
    <row r="17" ht="15" customHeight="1" x14ac:dyDescent="0.2"/>
    <row r="18" ht="15" customHeight="1" x14ac:dyDescent="0.2"/>
  </sheetData>
  <mergeCells count="18">
    <mergeCell ref="P2:S2"/>
    <mergeCell ref="P3:S3"/>
    <mergeCell ref="P4:S4"/>
    <mergeCell ref="I3:L3"/>
    <mergeCell ref="M4:O4"/>
    <mergeCell ref="M2:O2"/>
    <mergeCell ref="M3:O3"/>
    <mergeCell ref="I2:L2"/>
    <mergeCell ref="I4:L4"/>
    <mergeCell ref="B6:E13"/>
    <mergeCell ref="B5:E5"/>
    <mergeCell ref="F5:H5"/>
    <mergeCell ref="F6:H13"/>
    <mergeCell ref="A2:H2"/>
    <mergeCell ref="F3:H3"/>
    <mergeCell ref="B3:E3"/>
    <mergeCell ref="B4:E4"/>
    <mergeCell ref="F4:H4"/>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xml version="1.0" encoding="utf-8"?>
<ct:contentTypeSchema xmlns:ct="http://schemas.microsoft.com/office/2006/metadata/contentType" xmlns:ma="http://schemas.microsoft.com/office/2006/metadata/properties/metaAttributes" ct:_="" ma:_="" ma:contentTypeName="Documento" ma:contentTypeID="0x010100A07A1CE9BEE21041AF31D69A8020D754" ma:contentTypeVersion="20" ma:contentTypeDescription="Crear nuevo documento." ma:contentTypeScope="" ma:versionID="299ed85ce3eb494e7a85050488959879">
  <xsd:schema xmlns:xsd="http://www.w3.org/2001/XMLSchema" xmlns:xs="http://www.w3.org/2001/XMLSchema" xmlns:p="http://schemas.microsoft.com/office/2006/metadata/properties" xmlns:ns1="http://schemas.microsoft.com/sharepoint/v3" xmlns:ns3="09f07690-371d-4bf9-88aa-fae36baa2cbd" xmlns:ns4="772e1106-b26a-48bc-bc21-b8b92e77b26c" targetNamespace="http://schemas.microsoft.com/office/2006/metadata/properties" ma:root="true" ma:fieldsID="648dfcbf03b89890740af5cfccc9d9d7" ns1:_="" ns3:_="" ns4:_="">
    <xsd:import namespace="http://schemas.microsoft.com/sharepoint/v3"/>
    <xsd:import namespace="09f07690-371d-4bf9-88aa-fae36baa2cbd"/>
    <xsd:import namespace="772e1106-b26a-48bc-bc21-b8b92e77b26c"/>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Location" minOccurs="0"/>
                <xsd:element ref="ns4:MediaServiceEventHashCode" minOccurs="0"/>
                <xsd:element ref="ns4:MediaServiceGenerationTime" minOccurs="0"/>
                <xsd:element ref="ns1:_ip_UnifiedCompliancePolicyProperties" minOccurs="0"/>
                <xsd:element ref="ns1:_ip_UnifiedCompliancePolicyUIAction" minOccurs="0"/>
                <xsd:element ref="ns4:MediaServiceAutoKeyPoints" minOccurs="0"/>
                <xsd:element ref="ns4:MediaServiceKeyPoints" minOccurs="0"/>
                <xsd:element ref="ns4:MediaLengthInSeconds"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9f07690-371d-4bf9-88aa-fae36baa2cbd"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72e1106-b26a-48bc-bc21-b8b92e77b26c"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Location" ma:index="16" nillable="true" ma:displayName="MediaServiceLocation" ma:internalName="MediaServiceLocation"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_activity" ma:index="24" nillable="true" ma:displayName="_activity" ma:hidden="true" ma:internalName="_activity">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activity xmlns="772e1106-b26a-48bc-bc21-b8b92e77b26c"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A7CDE75B-0892-491E-8D89-74FCAEE41A51}">
  <ds:schemaRefs>
    <ds:schemaRef ds:uri="http://schemas.microsoft.com/sharepoint/v3/contenttype/forms"/>
  </ds:schemaRefs>
</ds:datastoreItem>
</file>

<file path=customXml/itemProps2.xml><?xml version="1.0" encoding="utf-8"?>
<ds:datastoreItem xmlns:ds="http://schemas.openxmlformats.org/officeDocument/2006/customXml" ds:itemID="{C03120F9-E41C-48EA-B13E-80B76443596F}">
  <ds:schemaRefs>
    <ds:schemaRef ds:uri="http://schemas.microsoft.com/DataMashup"/>
  </ds:schemaRefs>
</ds:datastoreItem>
</file>

<file path=customXml/itemProps3.xml><?xml version="1.0" encoding="utf-8"?>
<ds:datastoreItem xmlns:ds="http://schemas.openxmlformats.org/officeDocument/2006/customXml" ds:itemID="{A6B7CCF7-8146-4C7D-B0BF-8233227416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9f07690-371d-4bf9-88aa-fae36baa2cbd"/>
    <ds:schemaRef ds:uri="772e1106-b26a-48bc-bc21-b8b92e77b2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ACBEB5F-2ABB-4914-A666-6FD816F7B26C}">
  <ds:schemaRefs>
    <ds:schemaRef ds:uri="http://schemas.openxmlformats.org/package/2006/metadata/core-properties"/>
    <ds:schemaRef ds:uri="09f07690-371d-4bf9-88aa-fae36baa2cbd"/>
    <ds:schemaRef ds:uri="772e1106-b26a-48bc-bc21-b8b92e77b26c"/>
    <ds:schemaRef ds:uri="http://purl.org/dc/dcmitype/"/>
    <ds:schemaRef ds:uri="http://schemas.microsoft.com/office/infopath/2007/PartnerControls"/>
    <ds:schemaRef ds:uri="http://www.w3.org/XML/1998/namespace"/>
    <ds:schemaRef ds:uri="http://schemas.microsoft.com/office/2006/metadata/properties"/>
    <ds:schemaRef ds:uri="http://purl.org/dc/terms/"/>
    <ds:schemaRef ds:uri="http://schemas.microsoft.com/office/2006/documentManagement/types"/>
    <ds:schemaRef ds:uri="http://schemas.microsoft.com/sharepoint/v3"/>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RESUMEN</vt:lpstr>
      <vt:lpstr>1. PALACIO DE JUSTICIA DE CALI</vt:lpstr>
      <vt:lpstr>2. PALACIO NACIONAL CALI</vt:lpstr>
      <vt:lpstr>3. LEY DE TIERRAS CALI</vt:lpstr>
      <vt:lpstr>4. ENTRECEIBAS - CALI</vt:lpstr>
      <vt:lpstr>5. ADOLESCENTES - CALI</vt:lpstr>
      <vt:lpstr>6. BUENAVENTURA - PALACIO NAL</vt:lpstr>
      <vt:lpstr>7. BUENAVENTURA - JIRETH</vt:lpstr>
      <vt:lpstr>8. PALMIRA - PALACIO JUSTICIA</vt:lpstr>
      <vt:lpstr>9. PALMIRA - SEDE FAMILIA</vt:lpstr>
      <vt:lpstr>10. CARTAGO</vt:lpstr>
      <vt:lpstr>11. BOLSA REPUESTOS</vt:lpstr>
      <vt:lpstr>RUTINA DE ACTIVIDADES</vt:lpstr>
      <vt:lpstr>CONCLUSIONES -RECOMENDACIONES</vt:lpstr>
      <vt:lpstr>'1. PALACIO DE JUSTICIA DE CALI'!Área_de_impresión</vt:lpstr>
      <vt:lpstr>'11. BOLSA REPUESTOS'!Área_de_impresión</vt:lpstr>
      <vt:lpstr>'2. PALACIO NACIONAL CALI'!Área_de_impresión</vt:lpstr>
      <vt:lpstr>'3. LEY DE TIERRAS CALI'!Área_de_impresión</vt:lpstr>
      <vt:lpstr>'4. ENTRECEIBAS - CALI'!Área_de_impresión</vt:lpstr>
      <vt:lpstr>'5. ADOLESCENTES - CALI'!Área_de_impresión</vt:lpstr>
      <vt:lpstr>'6. BUENAVENTURA - PALACIO NAL'!Área_de_impresión</vt:lpstr>
      <vt:lpstr>'7. BUENAVENTURA - JIRETH'!Área_de_impresión</vt:lpstr>
      <vt:lpstr>RESUMEN!Área_de_impresión</vt:lpstr>
    </vt:vector>
  </TitlesOfParts>
  <Company>Toshiba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Gonzalo Andres Muñoz Diaz</dc:creator>
  <cp:lastModifiedBy>Cristhian Reyes Gomez</cp:lastModifiedBy>
  <cp:lastPrinted>2026-06-24T14:57:39Z</cp:lastPrinted>
  <dcterms:created xsi:type="dcterms:W3CDTF">2013-03-04T01:40:43Z</dcterms:created>
  <dcterms:modified xsi:type="dcterms:W3CDTF">2026-07-03T21:47:16Z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0x010100A07A1CE9BEE21041AF31D69A8020D754</vt:lpwstr>
  </property>
</Properties>
</file>